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8580" tabRatio="685" activeTab="8"/>
  </bookViews>
  <sheets>
    <sheet name="7,1 Investimentos" sheetId="1" r:id="rId1"/>
    <sheet name="7,2Financiamento" sheetId="2" r:id="rId2"/>
    <sheet name="9Vendas" sheetId="8" r:id="rId3"/>
    <sheet name="10 CMV" sheetId="9" r:id="rId4"/>
    <sheet name="11 FSE" sheetId="3" r:id="rId5"/>
    <sheet name="12 Pessoal" sheetId="4" r:id="rId6"/>
    <sheet name="13Depreciações" sheetId="5" r:id="rId7"/>
    <sheet name="15,2DR" sheetId="6" r:id="rId8"/>
    <sheet name="16,2Bal" sheetId="7" r:id="rId9"/>
  </sheets>
  <definedNames>
    <definedName name="Texto33" localSheetId="0">'7,1 Investimentos'!$C$5</definedName>
    <definedName name="Texto34" localSheetId="2">'9Vendas'!$B$5</definedName>
    <definedName name="Texto35" localSheetId="2">'9Vendas'!$C$5</definedName>
    <definedName name="Texto36" localSheetId="4">'11 FSE'!$C$4</definedName>
    <definedName name="Texto37" localSheetId="5">'12 Pessoal'!$C$4</definedName>
    <definedName name="Texto38" localSheetId="5">'12 Pessoal'!$D$4</definedName>
    <definedName name="Texto40" localSheetId="6">'13Depreciações'!$C$5</definedName>
    <definedName name="Texto47" localSheetId="0">'7,1 Investimentos'!$C$3</definedName>
  </definedNames>
  <calcPr calcId="125725"/>
</workbook>
</file>

<file path=xl/calcChain.xml><?xml version="1.0" encoding="utf-8"?>
<calcChain xmlns="http://schemas.openxmlformats.org/spreadsheetml/2006/main">
  <c r="S48" i="7"/>
  <c r="R48"/>
  <c r="Q48"/>
  <c r="E12" i="2"/>
  <c r="E9"/>
  <c r="E8"/>
  <c r="E4"/>
  <c r="H3" i="6"/>
  <c r="I3"/>
  <c r="J3" s="1"/>
  <c r="G3"/>
  <c r="F3"/>
  <c r="E3"/>
  <c r="F10" i="5"/>
  <c r="J9" i="7"/>
  <c r="I9"/>
  <c r="H9"/>
  <c r="G9"/>
  <c r="F9"/>
  <c r="J11" i="6"/>
  <c r="J10"/>
  <c r="I11"/>
  <c r="I10"/>
  <c r="J16" i="3"/>
  <c r="J15"/>
  <c r="J14"/>
  <c r="J13"/>
  <c r="J12"/>
  <c r="J11"/>
  <c r="J10"/>
  <c r="J9"/>
  <c r="J8"/>
  <c r="J7"/>
  <c r="J6"/>
  <c r="J5"/>
  <c r="J4"/>
  <c r="J17" s="1"/>
  <c r="I16"/>
  <c r="I15"/>
  <c r="I14"/>
  <c r="I13"/>
  <c r="I12"/>
  <c r="I11"/>
  <c r="I10"/>
  <c r="I9"/>
  <c r="I8"/>
  <c r="I7"/>
  <c r="I6"/>
  <c r="I5"/>
  <c r="I4"/>
  <c r="I17" s="1"/>
  <c r="H16"/>
  <c r="H15"/>
  <c r="H14"/>
  <c r="H13"/>
  <c r="H12"/>
  <c r="H11"/>
  <c r="H10"/>
  <c r="H9"/>
  <c r="H8"/>
  <c r="H7"/>
  <c r="H6"/>
  <c r="H5"/>
  <c r="H4"/>
  <c r="H17" s="1"/>
  <c r="H10" i="6" s="1"/>
  <c r="G16" i="3"/>
  <c r="G15"/>
  <c r="G14"/>
  <c r="G13"/>
  <c r="G12"/>
  <c r="G11"/>
  <c r="G10"/>
  <c r="G9"/>
  <c r="G8"/>
  <c r="G7"/>
  <c r="G6"/>
  <c r="G5"/>
  <c r="G4"/>
  <c r="G17" s="1"/>
  <c r="G10" i="6" s="1"/>
  <c r="F16" i="3"/>
  <c r="F15"/>
  <c r="F14"/>
  <c r="F13"/>
  <c r="F12"/>
  <c r="F11"/>
  <c r="F10"/>
  <c r="F9"/>
  <c r="F8"/>
  <c r="F7"/>
  <c r="F6"/>
  <c r="F5"/>
  <c r="F4"/>
  <c r="F17" s="1"/>
  <c r="F10" i="6" s="1"/>
  <c r="H11"/>
  <c r="G11"/>
  <c r="F11"/>
  <c r="F8"/>
  <c r="D3"/>
  <c r="E9" i="7"/>
  <c r="D9"/>
  <c r="E15" i="5"/>
  <c r="E9"/>
  <c r="E15" i="3"/>
  <c r="D15"/>
  <c r="C8" i="6"/>
  <c r="D12" i="5"/>
  <c r="F12" s="1"/>
  <c r="E9" i="4"/>
  <c r="D9"/>
  <c r="F7"/>
  <c r="F6"/>
  <c r="E7"/>
  <c r="E6"/>
  <c r="E4"/>
  <c r="C8" i="3"/>
  <c r="C14"/>
  <c r="C11"/>
  <c r="C10"/>
  <c r="C9"/>
  <c r="C7"/>
  <c r="C6"/>
  <c r="C5"/>
  <c r="C9" i="2"/>
  <c r="C28" i="7" s="1"/>
  <c r="C13" i="1"/>
  <c r="G13" s="1"/>
  <c r="C11"/>
  <c r="D11" i="5" s="1"/>
  <c r="F11" s="1"/>
  <c r="I16" i="9"/>
  <c r="I15"/>
  <c r="I14"/>
  <c r="I13"/>
  <c r="I12"/>
  <c r="I11"/>
  <c r="I10"/>
  <c r="I9"/>
  <c r="I8"/>
  <c r="I7"/>
  <c r="I6"/>
  <c r="I5"/>
  <c r="G16"/>
  <c r="G18" s="1"/>
  <c r="G15"/>
  <c r="G14"/>
  <c r="G13"/>
  <c r="G12"/>
  <c r="G11"/>
  <c r="G10"/>
  <c r="G9"/>
  <c r="G8"/>
  <c r="G7"/>
  <c r="G6"/>
  <c r="G5"/>
  <c r="E16"/>
  <c r="E15"/>
  <c r="E14"/>
  <c r="E13"/>
  <c r="E12"/>
  <c r="E11"/>
  <c r="E10"/>
  <c r="E9"/>
  <c r="E18" s="1"/>
  <c r="E8"/>
  <c r="E7"/>
  <c r="E6"/>
  <c r="E5"/>
  <c r="I18"/>
  <c r="I15" i="8"/>
  <c r="I14"/>
  <c r="I13"/>
  <c r="I12"/>
  <c r="I11"/>
  <c r="I10"/>
  <c r="I9"/>
  <c r="I8"/>
  <c r="I7"/>
  <c r="I6"/>
  <c r="I5"/>
  <c r="G15"/>
  <c r="G14"/>
  <c r="G13"/>
  <c r="G12"/>
  <c r="G11"/>
  <c r="G10"/>
  <c r="G9"/>
  <c r="G8"/>
  <c r="G7"/>
  <c r="G6"/>
  <c r="G5"/>
  <c r="G21" s="1"/>
  <c r="I17"/>
  <c r="G17"/>
  <c r="E17"/>
  <c r="E15"/>
  <c r="E14"/>
  <c r="E13"/>
  <c r="E12"/>
  <c r="E11"/>
  <c r="E10"/>
  <c r="E9"/>
  <c r="E8"/>
  <c r="E7"/>
  <c r="E6"/>
  <c r="E5"/>
  <c r="E18" s="1"/>
  <c r="F13" i="5"/>
  <c r="C19" i="1"/>
  <c r="D15" i="5" s="1"/>
  <c r="F15" s="1"/>
  <c r="C16" i="3"/>
  <c r="D16" s="1"/>
  <c r="E16" s="1"/>
  <c r="C12"/>
  <c r="F9" i="4"/>
  <c r="F4"/>
  <c r="E4" i="3"/>
  <c r="D6"/>
  <c r="E6" s="1"/>
  <c r="D8"/>
  <c r="E8" s="1"/>
  <c r="D10"/>
  <c r="E10" s="1"/>
  <c r="D12"/>
  <c r="E12" s="1"/>
  <c r="D13"/>
  <c r="E13" s="1"/>
  <c r="D14"/>
  <c r="E14" s="1"/>
  <c r="D4"/>
  <c r="D11"/>
  <c r="E11" s="1"/>
  <c r="D9"/>
  <c r="E9" s="1"/>
  <c r="D7"/>
  <c r="E7" s="1"/>
  <c r="D5"/>
  <c r="E5" i="1"/>
  <c r="E6"/>
  <c r="E7"/>
  <c r="E8"/>
  <c r="E9"/>
  <c r="E10"/>
  <c r="E11"/>
  <c r="E12"/>
  <c r="E13"/>
  <c r="E14"/>
  <c r="E15"/>
  <c r="E16"/>
  <c r="E17"/>
  <c r="E18"/>
  <c r="E20"/>
  <c r="E21"/>
  <c r="E22"/>
  <c r="E23"/>
  <c r="E4"/>
  <c r="C24"/>
  <c r="C8" i="2" l="1"/>
  <c r="D9" i="5"/>
  <c r="F9" s="1"/>
  <c r="G15" i="1"/>
  <c r="G11"/>
  <c r="E24"/>
  <c r="E19"/>
  <c r="C5" i="7"/>
  <c r="D5" s="1"/>
  <c r="E5" s="1"/>
  <c r="F5" s="1"/>
  <c r="G5" s="1"/>
  <c r="G19" i="1"/>
  <c r="I5" i="7"/>
  <c r="J5" s="1"/>
  <c r="F17" i="6"/>
  <c r="D8"/>
  <c r="F12" i="4"/>
  <c r="F13" s="1"/>
  <c r="E21" i="8"/>
  <c r="I18"/>
  <c r="E8" i="6"/>
  <c r="I21" i="8"/>
  <c r="G18"/>
  <c r="E5" i="3"/>
  <c r="D17"/>
  <c r="D10" i="6" s="1"/>
  <c r="D18" i="5"/>
  <c r="E17" i="3"/>
  <c r="E10" i="6" s="1"/>
  <c r="F18" i="5"/>
  <c r="C18" i="6" s="1"/>
  <c r="C17" i="3"/>
  <c r="C10" i="6" s="1"/>
  <c r="C11"/>
  <c r="C4" i="7" l="1"/>
  <c r="D4" s="1"/>
  <c r="E4" s="1"/>
  <c r="F4" s="1"/>
  <c r="G4" s="1"/>
  <c r="H4" s="1"/>
  <c r="I4" s="1"/>
  <c r="C27"/>
  <c r="D27" s="1"/>
  <c r="E27" s="1"/>
  <c r="F27" s="1"/>
  <c r="G27" s="1"/>
  <c r="H27" s="1"/>
  <c r="I27" s="1"/>
  <c r="C20" i="6"/>
  <c r="D20" s="1"/>
  <c r="E20" s="1"/>
  <c r="F20" s="1"/>
  <c r="G20" s="1"/>
  <c r="H20" s="1"/>
  <c r="I20" s="1"/>
  <c r="J20" s="1"/>
  <c r="C12" i="2"/>
  <c r="G8" i="6"/>
  <c r="G17" s="1"/>
  <c r="C17"/>
  <c r="C19" s="1"/>
  <c r="D11"/>
  <c r="D17" s="1"/>
  <c r="E11"/>
  <c r="D18"/>
  <c r="F18" s="1"/>
  <c r="H18" s="1"/>
  <c r="J18" s="1"/>
  <c r="E18"/>
  <c r="G18" s="1"/>
  <c r="I18" s="1"/>
  <c r="C21" l="1"/>
  <c r="H8"/>
  <c r="H17" s="1"/>
  <c r="H19" s="1"/>
  <c r="H21" s="1"/>
  <c r="H22" s="1"/>
  <c r="F19"/>
  <c r="F21" s="1"/>
  <c r="F22" s="1"/>
  <c r="G19"/>
  <c r="G21" s="1"/>
  <c r="G22" s="1"/>
  <c r="C31" i="7"/>
  <c r="E17" i="6"/>
  <c r="E19" s="1"/>
  <c r="E21" s="1"/>
  <c r="D19"/>
  <c r="D21" s="1"/>
  <c r="I8" l="1"/>
  <c r="I17" s="1"/>
  <c r="I19" s="1"/>
  <c r="I21" s="1"/>
  <c r="H23"/>
  <c r="H22" i="7" s="1"/>
  <c r="H31"/>
  <c r="H34" s="1"/>
  <c r="F23" i="6"/>
  <c r="F22" i="7" s="1"/>
  <c r="F31"/>
  <c r="F34" s="1"/>
  <c r="G23" i="6"/>
  <c r="G22" i="7" s="1"/>
  <c r="G31"/>
  <c r="G34" s="1"/>
  <c r="E22" i="6"/>
  <c r="D22"/>
  <c r="D31" i="7" s="1"/>
  <c r="C34"/>
  <c r="C23" i="6"/>
  <c r="I22" l="1"/>
  <c r="I31" i="7" s="1"/>
  <c r="I34" s="1"/>
  <c r="J8" i="6"/>
  <c r="J17" s="1"/>
  <c r="J19" s="1"/>
  <c r="J21" s="1"/>
  <c r="F15" i="7"/>
  <c r="E31"/>
  <c r="E34" s="1"/>
  <c r="D34"/>
  <c r="R25" s="1"/>
  <c r="E23" i="6"/>
  <c r="E22" i="7" s="1"/>
  <c r="D23" i="6"/>
  <c r="D22" i="7" s="1"/>
  <c r="C22"/>
  <c r="D15"/>
  <c r="R34" s="1"/>
  <c r="C23"/>
  <c r="J22" i="6" l="1"/>
  <c r="J31" i="7" s="1"/>
  <c r="J34" s="1"/>
  <c r="I23" i="6"/>
  <c r="I22" i="7" s="1"/>
  <c r="G15"/>
  <c r="R44"/>
  <c r="R42"/>
  <c r="Q12"/>
  <c r="Q21"/>
  <c r="Q17"/>
  <c r="D20"/>
  <c r="D23" s="1"/>
  <c r="Q44"/>
  <c r="Q40"/>
  <c r="Q42"/>
  <c r="S42"/>
  <c r="S44"/>
  <c r="E20"/>
  <c r="S25" s="1"/>
  <c r="C35"/>
  <c r="J23" i="6" l="1"/>
  <c r="J22" i="7" s="1"/>
  <c r="H15"/>
  <c r="F20"/>
  <c r="R19"/>
  <c r="R12"/>
  <c r="R21"/>
  <c r="R17"/>
  <c r="D35"/>
  <c r="D37" s="1"/>
  <c r="R40"/>
  <c r="O5"/>
  <c r="E15"/>
  <c r="S34" s="1"/>
  <c r="E23"/>
  <c r="F23" l="1"/>
  <c r="F35" s="1"/>
  <c r="F37" s="1"/>
  <c r="G20"/>
  <c r="I15"/>
  <c r="J15"/>
  <c r="S21"/>
  <c r="S17"/>
  <c r="S19"/>
  <c r="S12"/>
  <c r="S40"/>
  <c r="P5"/>
  <c r="E35"/>
  <c r="E37" s="1"/>
  <c r="C15"/>
  <c r="Q25"/>
  <c r="G23" l="1"/>
  <c r="G35" s="1"/>
  <c r="G37" s="1"/>
  <c r="H20"/>
  <c r="N5"/>
  <c r="C37"/>
  <c r="Q34"/>
  <c r="Q19"/>
  <c r="H23" l="1"/>
  <c r="H35" s="1"/>
  <c r="H37" s="1"/>
  <c r="I20"/>
  <c r="I23" l="1"/>
  <c r="I35" s="1"/>
  <c r="I37" s="1"/>
  <c r="J20"/>
  <c r="J23" s="1"/>
  <c r="J35" s="1"/>
  <c r="J37" s="1"/>
</calcChain>
</file>

<file path=xl/comments1.xml><?xml version="1.0" encoding="utf-8"?>
<comments xmlns="http://schemas.openxmlformats.org/spreadsheetml/2006/main">
  <authors>
    <author>Um utilizador satisfeito do Microsoft Office</author>
  </authors>
  <commentList>
    <comment ref="M11" authorId="0">
      <text>
        <r>
          <rPr>
            <sz val="8"/>
            <color indexed="81"/>
            <rFont val="Tahoma"/>
            <family val="2"/>
          </rPr>
          <t>Cap.Próprios/Imobilizado</t>
        </r>
      </text>
    </comment>
    <comment ref="M13" authorId="0">
      <text>
        <r>
          <rPr>
            <sz val="8"/>
            <color indexed="81"/>
            <rFont val="Tahoma"/>
            <family val="2"/>
          </rPr>
          <t>Capital Permanente/Imobilizado</t>
        </r>
      </text>
    </comment>
    <comment ref="M16" authorId="0">
      <text>
        <r>
          <rPr>
            <sz val="8"/>
            <color indexed="81"/>
            <rFont val="Tahoma"/>
            <family val="2"/>
          </rPr>
          <t>Capital Próprio/Capital Permanente</t>
        </r>
      </text>
    </comment>
    <comment ref="M18" authorId="0">
      <text>
        <r>
          <rPr>
            <sz val="8"/>
            <color indexed="81"/>
            <rFont val="Tahoma"/>
            <family val="2"/>
          </rPr>
          <t>Capital Próprio/Activo Total</t>
        </r>
      </text>
    </comment>
    <comment ref="M20" authorId="0">
      <text>
        <r>
          <rPr>
            <sz val="8"/>
            <color indexed="81"/>
            <rFont val="Tahoma"/>
            <family val="2"/>
          </rPr>
          <t>Capital Própio/Passivo Total</t>
        </r>
      </text>
    </comment>
    <comment ref="M24" authorId="0">
      <text>
        <r>
          <rPr>
            <sz val="8"/>
            <color indexed="81"/>
            <rFont val="Tahoma"/>
            <family val="2"/>
          </rPr>
          <t>Capital Circulante/Exigível a Curto Prazo</t>
        </r>
      </text>
    </comment>
    <comment ref="M26" authorId="0">
      <text>
        <r>
          <rPr>
            <sz val="8"/>
            <color indexed="81"/>
            <rFont val="Tahoma"/>
            <family val="2"/>
          </rPr>
          <t>Capital Circulante-Stocks/Exigível a Curto Prazo</t>
        </r>
      </text>
    </comment>
    <comment ref="M33" authorId="0">
      <text>
        <r>
          <rPr>
            <sz val="8"/>
            <color indexed="81"/>
            <rFont val="Tahoma"/>
            <family val="2"/>
          </rPr>
          <t xml:space="preserve">Vendas/Activo
</t>
        </r>
      </text>
    </comment>
    <comment ref="M39" authorId="0">
      <text>
        <r>
          <rPr>
            <sz val="8"/>
            <color indexed="81"/>
            <rFont val="Tahoma"/>
            <family val="2"/>
          </rPr>
          <t>Lucro Líquido/Capital Próprio</t>
        </r>
      </text>
    </comment>
    <comment ref="M41" authorId="0">
      <text>
        <r>
          <rPr>
            <sz val="8"/>
            <color indexed="81"/>
            <rFont val="Tahoma"/>
            <family val="2"/>
          </rPr>
          <t>Resultado Líquido/Vendas</t>
        </r>
      </text>
    </comment>
    <comment ref="M43" authorId="0">
      <text>
        <r>
          <rPr>
            <sz val="8"/>
            <color indexed="81"/>
            <rFont val="Tahoma"/>
            <family val="2"/>
          </rPr>
          <t>(Lucro Líquido+Amortização+Provisões)/Vendas Líquidas</t>
        </r>
      </text>
    </comment>
  </commentList>
</comments>
</file>

<file path=xl/sharedStrings.xml><?xml version="1.0" encoding="utf-8"?>
<sst xmlns="http://schemas.openxmlformats.org/spreadsheetml/2006/main" count="488" uniqueCount="183">
  <si>
    <t>Investimento</t>
  </si>
  <si>
    <t>Total</t>
  </si>
  <si>
    <t>1. Propriedades de Investimento</t>
  </si>
  <si>
    <t>     </t>
  </si>
  <si>
    <t>a) Terrenos e recursos naturais</t>
  </si>
  <si>
    <t>b) Edifícios e Outras construções</t>
  </si>
  <si>
    <t>c) Outros</t>
  </si>
  <si>
    <t>2. Activos Fixos Tangíveis</t>
  </si>
  <si>
    <t>c) Equipamento Básico</t>
  </si>
  <si>
    <t>d) Equipamento Transporte</t>
  </si>
  <si>
    <t>h) Equipamento Administrativo</t>
  </si>
  <si>
    <t>i) Equipamentos biológicos</t>
  </si>
  <si>
    <t>i) Outros</t>
  </si>
  <si>
    <t>3. Activos Intangíveis</t>
  </si>
  <si>
    <t>a) Goodwill</t>
  </si>
  <si>
    <t>b) Projectos de desenvolvimento</t>
  </si>
  <si>
    <t>c) Programas de computador</t>
  </si>
  <si>
    <t>d) Propriedade Industrial</t>
  </si>
  <si>
    <t>e) Outros</t>
  </si>
  <si>
    <t>4. Diversos</t>
  </si>
  <si>
    <t>5. Fundo de Maneio</t>
  </si>
  <si>
    <t>TOTAL</t>
  </si>
  <si>
    <t>Financiamento</t>
  </si>
  <si>
    <t xml:space="preserve">1. Capitais Próprios </t>
  </si>
  <si>
    <t>a) Capital (Social/Inicial)</t>
  </si>
  <si>
    <t>b) Recebimento antecipado de prestações de desemprego</t>
  </si>
  <si>
    <t>2. Capitais Alheios</t>
  </si>
  <si>
    <t>a) Empréstimos Bancários</t>
  </si>
  <si>
    <t>b) Empréstimos de Sócios</t>
  </si>
  <si>
    <t>c) Créditos de Fornecedores</t>
  </si>
  <si>
    <t>d) Outros Capitais Alheios</t>
  </si>
  <si>
    <t>Descrição</t>
  </si>
  <si>
    <t>1. Subcontratos</t>
  </si>
  <si>
    <t>2. Electricidade</t>
  </si>
  <si>
    <t>3. Combustíveis</t>
  </si>
  <si>
    <t>4. Água</t>
  </si>
  <si>
    <t>5. Ferramentas e Utensílios</t>
  </si>
  <si>
    <t>6. Material de Escritório e Expediente</t>
  </si>
  <si>
    <t>7. Rendas e Alugueres</t>
  </si>
  <si>
    <t>8. Comunicações</t>
  </si>
  <si>
    <t>9. Seguros</t>
  </si>
  <si>
    <t>10. Deslocações e Estadias</t>
  </si>
  <si>
    <t xml:space="preserve">12. Publicidade </t>
  </si>
  <si>
    <t>13. Outros Fornecimentos Serviços Externos</t>
  </si>
  <si>
    <t>Funções</t>
  </si>
  <si>
    <t>Nº Trab.</t>
  </si>
  <si>
    <t>Salário Mensal</t>
  </si>
  <si>
    <t>Encargos Sociais</t>
  </si>
  <si>
    <t>Encargo Anual</t>
  </si>
  <si>
    <t>Administração/Direcção</t>
  </si>
  <si>
    <t>Administração/Financeira</t>
  </si>
  <si>
    <t>Manutenção</t>
  </si>
  <si>
    <t>Outros</t>
  </si>
  <si>
    <t>Descrição por:</t>
  </si>
  <si>
    <t>Valor</t>
  </si>
  <si>
    <t>Taxa</t>
  </si>
  <si>
    <t>Amortização</t>
  </si>
  <si>
    <t>Propriedades de Investimento</t>
  </si>
  <si>
    <r>
      <t>§</t>
    </r>
    <r>
      <rPr>
        <sz val="7"/>
        <color indexed="8"/>
        <rFont val="Times New Roman"/>
        <family val="1"/>
      </rPr>
      <t xml:space="preserve">   </t>
    </r>
    <r>
      <rPr>
        <sz val="8"/>
        <color indexed="8"/>
        <rFont val="Arial"/>
        <family val="2"/>
      </rPr>
      <t>     </t>
    </r>
  </si>
  <si>
    <t>Activos Fixos Tangíveis</t>
  </si>
  <si>
    <t>Activos Intangíveis</t>
  </si>
  <si>
    <r>
      <t>§</t>
    </r>
    <r>
      <rPr>
        <sz val="7"/>
        <color indexed="8"/>
        <rFont val="Times New Roman"/>
        <family val="1"/>
      </rPr>
      <t xml:space="preserve">   </t>
    </r>
    <r>
      <rPr>
        <sz val="8"/>
        <color indexed="8"/>
        <rFont val="Arial Unicode MS"/>
        <family val="2"/>
      </rPr>
      <t>     </t>
    </r>
  </si>
  <si>
    <t>    </t>
  </si>
  <si>
    <r>
      <t>§</t>
    </r>
    <r>
      <rPr>
        <sz val="7"/>
        <color indexed="8"/>
        <rFont val="Times New Roman"/>
        <family val="1"/>
      </rPr>
      <t xml:space="preserve">   </t>
    </r>
    <r>
      <rPr>
        <sz val="8"/>
        <color indexed="8"/>
        <rFont val="Arial Unicode MS"/>
        <family val="2"/>
      </rPr>
      <t> PHC Terceiros, Windows 7, Office 2010    </t>
    </r>
  </si>
  <si>
    <r>
      <t>§</t>
    </r>
    <r>
      <rPr>
        <sz val="7"/>
        <color indexed="8"/>
        <rFont val="Times New Roman"/>
        <family val="1"/>
      </rPr>
      <t xml:space="preserve"> Computador MidTower e Monitor TFT 19'', Impressora termica Epson  </t>
    </r>
    <r>
      <rPr>
        <sz val="8"/>
        <color indexed="8"/>
        <rFont val="Arial"/>
        <family val="2"/>
      </rPr>
      <t>     </t>
    </r>
  </si>
  <si>
    <t>Descrição (Modelo do NCM)</t>
  </si>
  <si>
    <t>Vendas e serviços prestados</t>
  </si>
  <si>
    <t>Subsídios à exploração</t>
  </si>
  <si>
    <t>Variação nos inventários da produção</t>
  </si>
  <si>
    <t>Trabalhos para a própria entidade</t>
  </si>
  <si>
    <t>Custo Mercadorias Vendidas e das Matérias Consumidas</t>
  </si>
  <si>
    <t>Fornecimentos Serviços Externos</t>
  </si>
  <si>
    <t>Gastos com Pessoal</t>
  </si>
  <si>
    <t>Imparidades (perdas/reversões)</t>
  </si>
  <si>
    <t>Provisões (aumentos/reduções)</t>
  </si>
  <si>
    <t>Outros rendimentos e ganhos</t>
  </si>
  <si>
    <t>Outros gastos e perdas</t>
  </si>
  <si>
    <t>Resultado antes de depreciações, gastos de financiamento e impostos</t>
  </si>
  <si>
    <t>Gastos/reversões de depreciação e de amortização</t>
  </si>
  <si>
    <t>Resultado Operacional (antes de gastos de financiamento e impostos)</t>
  </si>
  <si>
    <t>Gasto líquido de financiamento</t>
  </si>
  <si>
    <t>Resultados antes dos Impostos</t>
  </si>
  <si>
    <t>Impostos s/ rendimentos do período</t>
  </si>
  <si>
    <t>Resultado líquido do período</t>
  </si>
  <si>
    <t>ACTIVO (Modelo do NCM)</t>
  </si>
  <si>
    <t>ACTIVO NÃO CORRENTE</t>
  </si>
  <si>
    <t>Activos fixos tangíveis</t>
  </si>
  <si>
    <t>Activos intangíveis</t>
  </si>
  <si>
    <t>Investimentos financeiros</t>
  </si>
  <si>
    <t>Accionistas/sócios</t>
  </si>
  <si>
    <t>ACTIVO CORRENTE</t>
  </si>
  <si>
    <t>Inventários</t>
  </si>
  <si>
    <t>Clientes</t>
  </si>
  <si>
    <t>Estado e outros entes públicos</t>
  </si>
  <si>
    <t>Diferimentos</t>
  </si>
  <si>
    <t>Outros activos correntes</t>
  </si>
  <si>
    <t>Caixa e depósitos bancários</t>
  </si>
  <si>
    <t>TOTAL DO ACTIVO</t>
  </si>
  <si>
    <t>CAPITAL PRÓPRIO (Modelo do NCM)</t>
  </si>
  <si>
    <t>Capital realizado</t>
  </si>
  <si>
    <t>Outros instrumentos de capital próprio</t>
  </si>
  <si>
    <t>Reservas</t>
  </si>
  <si>
    <t>Resultados transitados</t>
  </si>
  <si>
    <t>Outras variações no capital próprio</t>
  </si>
  <si>
    <t>TOTAL DO CAPITAL PRÓPRIO</t>
  </si>
  <si>
    <t>PASSIVO (Modelo do NCM)</t>
  </si>
  <si>
    <t>PASSIVO NÃO CORRENTE</t>
  </si>
  <si>
    <t>Provisões</t>
  </si>
  <si>
    <t>Financiamentos obtidos</t>
  </si>
  <si>
    <t>Outras contas a pagar</t>
  </si>
  <si>
    <t>PASSIVO CORRENTE</t>
  </si>
  <si>
    <t>Fornecedores</t>
  </si>
  <si>
    <t>Outros passivos correntes</t>
  </si>
  <si>
    <t>TOTAL DO PASSIVO</t>
  </si>
  <si>
    <t>TOTAL DO CAPITAL PRÓPRIO E DO PASSIVO</t>
  </si>
  <si>
    <t>Designação</t>
  </si>
  <si>
    <t>Unidade Física</t>
  </si>
  <si>
    <t>Quantidade</t>
  </si>
  <si>
    <t>Autonomia financeira = Capitais próprios / Activo líquido</t>
  </si>
  <si>
    <t>Total ano</t>
  </si>
  <si>
    <t>Total mês (14)</t>
  </si>
  <si>
    <t>Vendas</t>
  </si>
  <si>
    <t>Custo vendas</t>
  </si>
  <si>
    <t>FSE</t>
  </si>
  <si>
    <t>Pessoal</t>
  </si>
  <si>
    <t xml:space="preserve">   DE ESTRUTURA</t>
  </si>
  <si>
    <t xml:space="preserve">     Ind.Imob.Cap.Proprios</t>
  </si>
  <si>
    <t>(Capital Próprio/Imobilizado)</t>
  </si>
  <si>
    <t xml:space="preserve">     Ind.Imob.Cap.Perman.</t>
  </si>
  <si>
    <t>(Capital Permanente/Imobilizado)</t>
  </si>
  <si>
    <t xml:space="preserve">   DE AUT.FINANCEIRA</t>
  </si>
  <si>
    <t xml:space="preserve">     Capacid.Endividamento</t>
  </si>
  <si>
    <t>(Capital Próprio/Capital Permanente)</t>
  </si>
  <si>
    <t xml:space="preserve">     Ind.Autonomia Financ.</t>
  </si>
  <si>
    <t>(Capital Próprio/Activo Total)</t>
  </si>
  <si>
    <t xml:space="preserve">     Ind.da Solvabilidade</t>
  </si>
  <si>
    <t>(Capital Próprio/Passivo Total)</t>
  </si>
  <si>
    <t xml:space="preserve">   DE FUNCIONAMENTO</t>
  </si>
  <si>
    <t xml:space="preserve">     </t>
  </si>
  <si>
    <t xml:space="preserve">     Ind.Liquidez Geral</t>
  </si>
  <si>
    <t>(Capital Circulante/Exigivel CP)</t>
  </si>
  <si>
    <t xml:space="preserve">     Ind.Liquidez Reduzida</t>
  </si>
  <si>
    <t>(Capital Circulante-Stocks/Exigivel CP)</t>
  </si>
  <si>
    <t xml:space="preserve">   DE ROTACAO ACTIVOS</t>
  </si>
  <si>
    <t xml:space="preserve">     P.Medio Recebtos.</t>
  </si>
  <si>
    <t xml:space="preserve">     P.Medio Pagamentos</t>
  </si>
  <si>
    <t xml:space="preserve"> </t>
  </si>
  <si>
    <t xml:space="preserve">     Rotação Activo</t>
  </si>
  <si>
    <t>(Vendas/Activo)</t>
  </si>
  <si>
    <t>INDICADORES ECONOMICOS</t>
  </si>
  <si>
    <t xml:space="preserve">   DE RENDIBILIDADE</t>
  </si>
  <si>
    <t xml:space="preserve">     T.Rend.Cap.Proprios</t>
  </si>
  <si>
    <t>(Lucro Líquido/Capital Próprio)</t>
  </si>
  <si>
    <t xml:space="preserve">     Rendibilidade das Vendas</t>
  </si>
  <si>
    <t>(Lucro Líquido/Vendas)</t>
  </si>
  <si>
    <t xml:space="preserve">     T.I.R.</t>
  </si>
  <si>
    <t>(Cash Flow/Vendas)</t>
  </si>
  <si>
    <t xml:space="preserve">   DE PRODUTIVIDADE</t>
  </si>
  <si>
    <t xml:space="preserve">     V.A.B. "per capita"</t>
  </si>
  <si>
    <t>INDICADORES FINANCEIROS</t>
  </si>
  <si>
    <t>Tubas</t>
  </si>
  <si>
    <t>Trombones</t>
  </si>
  <si>
    <t>Trompetes</t>
  </si>
  <si>
    <t>Trompas</t>
  </si>
  <si>
    <t>Bombardinos</t>
  </si>
  <si>
    <t>Flautas</t>
  </si>
  <si>
    <t>Saxofone</t>
  </si>
  <si>
    <t>Clarinetes</t>
  </si>
  <si>
    <t>Baterias</t>
  </si>
  <si>
    <t>Marimbas</t>
  </si>
  <si>
    <t>Timpanos</t>
  </si>
  <si>
    <t>Acessórios diversos</t>
  </si>
  <si>
    <t>UN</t>
  </si>
  <si>
    <t>Serviços prestados</t>
  </si>
  <si>
    <t>Cerveja</t>
  </si>
  <si>
    <t>11. Gestão espaço</t>
  </si>
  <si>
    <t>Produção Eventos</t>
  </si>
  <si>
    <t>Comercial / Design</t>
  </si>
  <si>
    <r>
      <t>§</t>
    </r>
    <r>
      <rPr>
        <sz val="8"/>
        <color indexed="8"/>
        <rFont val="Arial"/>
        <family val="2"/>
      </rPr>
      <t> Electrodomésticos</t>
    </r>
  </si>
  <si>
    <r>
      <t>§</t>
    </r>
    <r>
      <rPr>
        <sz val="7"/>
        <color indexed="8"/>
        <rFont val="Times New Roman"/>
        <family val="1"/>
      </rPr>
      <t xml:space="preserve">   </t>
    </r>
    <r>
      <rPr>
        <sz val="8"/>
        <color indexed="8"/>
        <rFont val="Arial"/>
        <family val="2"/>
      </rPr>
      <t>Equipamento Audio-Visual</t>
    </r>
  </si>
  <si>
    <r>
      <t>§</t>
    </r>
    <r>
      <rPr>
        <sz val="7"/>
        <color indexed="8"/>
        <rFont val="Times New Roman"/>
        <family val="1"/>
      </rPr>
      <t> Mobiliário diverso p/ bar</t>
    </r>
    <r>
      <rPr>
        <sz val="8"/>
        <color indexed="8"/>
        <rFont val="Arial"/>
        <family val="2"/>
      </rPr>
      <t> (balcão, mesas, esplanada, mesas apoio)    </t>
    </r>
  </si>
  <si>
    <t>2014 e seg</t>
  </si>
  <si>
    <t>Orçamento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</si>
</sst>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9">
    <font>
      <sz val="11"/>
      <color theme="1"/>
      <name val="Calibri"/>
      <family val="2"/>
      <scheme val="minor"/>
    </font>
    <font>
      <sz val="8"/>
      <color indexed="8"/>
      <name val="ConduitITC TT"/>
    </font>
    <font>
      <sz val="8"/>
      <color indexed="8"/>
      <name val="Arial"/>
      <family val="2"/>
    </font>
    <font>
      <sz val="8"/>
      <color indexed="8"/>
      <name val="Arial Unicode MS"/>
      <family val="2"/>
    </font>
    <font>
      <b/>
      <sz val="8"/>
      <color indexed="8"/>
      <name val="ConduitITC TT"/>
    </font>
    <font>
      <sz val="7"/>
      <color indexed="8"/>
      <name val="ConduitITC TT"/>
    </font>
    <font>
      <sz val="8"/>
      <color indexed="8"/>
      <name val="Wingdings"/>
      <charset val="2"/>
    </font>
    <font>
      <sz val="7"/>
      <color indexed="8"/>
      <name val="Times New Roman"/>
      <family val="1"/>
    </font>
    <font>
      <sz val="8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8"/>
      <color indexed="56"/>
      <name val="Arial"/>
      <family val="2"/>
    </font>
    <font>
      <sz val="8"/>
      <color indexed="81"/>
      <name val="Tahoma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gray125">
        <bgColor indexed="9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 indent="3"/>
    </xf>
    <xf numFmtId="0" fontId="3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 indent="1"/>
    </xf>
    <xf numFmtId="0" fontId="2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justify" vertical="top" wrapText="1"/>
    </xf>
    <xf numFmtId="0" fontId="5" fillId="0" borderId="0" xfId="0" applyFont="1" applyAlignment="1">
      <alignment horizontal="left" indent="3"/>
    </xf>
    <xf numFmtId="4" fontId="2" fillId="0" borderId="4" xfId="0" applyNumberFormat="1" applyFont="1" applyBorder="1" applyAlignment="1">
      <alignment horizontal="center" vertical="top" wrapText="1"/>
    </xf>
    <xf numFmtId="3" fontId="2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 indent="5"/>
    </xf>
    <xf numFmtId="0" fontId="0" fillId="0" borderId="6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wrapText="1"/>
    </xf>
    <xf numFmtId="4" fontId="2" fillId="0" borderId="4" xfId="0" applyNumberFormat="1" applyFont="1" applyBorder="1" applyAlignment="1">
      <alignment horizontal="center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2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left" vertical="top" wrapText="1" indent="1"/>
    </xf>
    <xf numFmtId="0" fontId="2" fillId="0" borderId="13" xfId="0" applyFont="1" applyBorder="1" applyAlignment="1">
      <alignment horizontal="center" wrapText="1"/>
    </xf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right" vertical="top" wrapText="1"/>
    </xf>
    <xf numFmtId="0" fontId="4" fillId="2" borderId="14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horizontal="center" wrapText="1"/>
    </xf>
    <xf numFmtId="0" fontId="4" fillId="0" borderId="15" xfId="0" applyFont="1" applyBorder="1" applyAlignment="1">
      <alignment horizontal="right" vertical="top" wrapText="1"/>
    </xf>
    <xf numFmtId="0" fontId="4" fillId="2" borderId="16" xfId="0" applyFont="1" applyFill="1" applyBorder="1" applyAlignment="1">
      <alignment horizontal="center" vertical="top" wrapText="1"/>
    </xf>
    <xf numFmtId="0" fontId="4" fillId="0" borderId="17" xfId="0" applyFont="1" applyBorder="1" applyAlignment="1">
      <alignment horizontal="right" vertical="top" wrapText="1"/>
    </xf>
    <xf numFmtId="4" fontId="1" fillId="2" borderId="18" xfId="0" applyNumberFormat="1" applyFont="1" applyFill="1" applyBorder="1" applyAlignment="1">
      <alignment horizontal="center" wrapText="1"/>
    </xf>
    <xf numFmtId="4" fontId="0" fillId="0" borderId="0" xfId="0" applyNumberFormat="1"/>
    <xf numFmtId="0" fontId="1" fillId="2" borderId="19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wrapText="1"/>
    </xf>
    <xf numFmtId="4" fontId="2" fillId="0" borderId="13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0" fillId="0" borderId="1" xfId="0" applyBorder="1"/>
    <xf numFmtId="4" fontId="2" fillId="0" borderId="6" xfId="0" applyNumberFormat="1" applyFont="1" applyBorder="1" applyAlignment="1">
      <alignment horizontal="center" wrapText="1"/>
    </xf>
    <xf numFmtId="4" fontId="1" fillId="2" borderId="8" xfId="0" applyNumberFormat="1" applyFont="1" applyFill="1" applyBorder="1" applyAlignment="1">
      <alignment horizontal="center" wrapText="1"/>
    </xf>
    <xf numFmtId="4" fontId="1" fillId="2" borderId="21" xfId="0" applyNumberFormat="1" applyFont="1" applyFill="1" applyBorder="1" applyAlignment="1">
      <alignment horizontal="center" wrapText="1"/>
    </xf>
    <xf numFmtId="4" fontId="2" fillId="0" borderId="22" xfId="0" applyNumberFormat="1" applyFont="1" applyBorder="1" applyAlignment="1">
      <alignment horizontal="center" wrapText="1"/>
    </xf>
    <xf numFmtId="4" fontId="1" fillId="0" borderId="13" xfId="0" applyNumberFormat="1" applyFont="1" applyBorder="1" applyAlignment="1">
      <alignment horizontal="center" wrapText="1"/>
    </xf>
    <xf numFmtId="4" fontId="2" fillId="0" borderId="6" xfId="0" applyNumberFormat="1" applyFont="1" applyBorder="1" applyAlignment="1">
      <alignment horizontal="center" vertical="top" wrapText="1"/>
    </xf>
    <xf numFmtId="10" fontId="0" fillId="0" borderId="0" xfId="0" applyNumberFormat="1"/>
    <xf numFmtId="4" fontId="2" fillId="0" borderId="0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Border="1" applyAlignment="1">
      <alignment vertical="top" wrapText="1"/>
    </xf>
    <xf numFmtId="4" fontId="9" fillId="0" borderId="6" xfId="0" applyNumberFormat="1" applyFont="1" applyBorder="1" applyAlignment="1">
      <alignment horizontal="right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6" xfId="0" applyFont="1" applyBorder="1" applyAlignment="1">
      <alignment vertical="top" wrapText="1"/>
    </xf>
    <xf numFmtId="4" fontId="10" fillId="0" borderId="6" xfId="0" applyNumberFormat="1" applyFont="1" applyBorder="1" applyAlignment="1">
      <alignment vertical="top" wrapText="1"/>
    </xf>
    <xf numFmtId="0" fontId="10" fillId="0" borderId="6" xfId="0" applyFont="1" applyBorder="1" applyAlignment="1">
      <alignment horizontal="right" vertical="top" wrapText="1"/>
    </xf>
    <xf numFmtId="0" fontId="10" fillId="0" borderId="4" xfId="0" applyFont="1" applyBorder="1" applyAlignment="1">
      <alignment vertical="top" wrapText="1"/>
    </xf>
    <xf numFmtId="9" fontId="0" fillId="0" borderId="0" xfId="0" applyNumberFormat="1"/>
    <xf numFmtId="0" fontId="1" fillId="0" borderId="3" xfId="0" applyFont="1" applyBorder="1" applyAlignment="1">
      <alignment vertical="top" wrapText="1"/>
    </xf>
    <xf numFmtId="164" fontId="11" fillId="0" borderId="0" xfId="0" applyNumberFormat="1" applyFont="1" applyAlignment="1" applyProtection="1">
      <alignment horizontal="left"/>
    </xf>
    <xf numFmtId="164" fontId="11" fillId="0" borderId="0" xfId="0" applyNumberFormat="1" applyFont="1"/>
    <xf numFmtId="164" fontId="12" fillId="0" borderId="0" xfId="0" applyNumberFormat="1" applyFont="1" applyAlignment="1" applyProtection="1">
      <alignment horizontal="left"/>
    </xf>
    <xf numFmtId="2" fontId="0" fillId="0" borderId="0" xfId="0" applyNumberFormat="1"/>
    <xf numFmtId="164" fontId="14" fillId="0" borderId="0" xfId="0" applyNumberFormat="1" applyFont="1" applyAlignment="1" applyProtection="1">
      <alignment horizontal="left"/>
    </xf>
    <xf numFmtId="164" fontId="15" fillId="0" borderId="0" xfId="0" applyNumberFormat="1" applyFont="1" applyAlignment="1" applyProtection="1">
      <alignment horizontal="left"/>
    </xf>
    <xf numFmtId="4" fontId="16" fillId="0" borderId="6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center" vertical="top" wrapText="1"/>
    </xf>
    <xf numFmtId="4" fontId="17" fillId="0" borderId="4" xfId="0" applyNumberFormat="1" applyFont="1" applyBorder="1" applyAlignment="1">
      <alignment vertical="top" wrapText="1"/>
    </xf>
    <xf numFmtId="0" fontId="18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0" borderId="19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24"/>
  <sheetViews>
    <sheetView workbookViewId="0">
      <selection activeCell="B3" sqref="B3:E24"/>
    </sheetView>
  </sheetViews>
  <sheetFormatPr defaultRowHeight="15"/>
  <cols>
    <col min="2" max="2" width="32.7109375" customWidth="1"/>
    <col min="3" max="3" width="9.5703125" customWidth="1"/>
  </cols>
  <sheetData>
    <row r="2" spans="2:7" ht="15.75" thickBot="1"/>
    <row r="3" spans="2:7" ht="23.25" thickBot="1">
      <c r="B3" s="77" t="s">
        <v>0</v>
      </c>
      <c r="C3" s="78">
        <v>2013</v>
      </c>
      <c r="D3" s="78" t="s">
        <v>181</v>
      </c>
      <c r="E3" s="78" t="s">
        <v>1</v>
      </c>
    </row>
    <row r="4" spans="2:7" ht="15.75" thickBot="1">
      <c r="B4" s="1" t="s">
        <v>2</v>
      </c>
      <c r="C4" s="2" t="s">
        <v>3</v>
      </c>
      <c r="D4" s="2" t="s">
        <v>3</v>
      </c>
      <c r="E4" s="2">
        <f t="shared" ref="E4:E24" si="0">SUM(C4:D4)</f>
        <v>0</v>
      </c>
    </row>
    <row r="5" spans="2:7" ht="15.75" thickBot="1">
      <c r="B5" s="3" t="s">
        <v>4</v>
      </c>
      <c r="C5" s="2" t="s">
        <v>3</v>
      </c>
      <c r="D5" s="2" t="s">
        <v>3</v>
      </c>
      <c r="E5" s="2">
        <f t="shared" si="0"/>
        <v>0</v>
      </c>
    </row>
    <row r="6" spans="2:7" ht="15.75" thickBot="1">
      <c r="B6" s="3" t="s">
        <v>5</v>
      </c>
      <c r="C6" s="2" t="s">
        <v>3</v>
      </c>
      <c r="D6" s="2" t="s">
        <v>3</v>
      </c>
      <c r="E6" s="2">
        <f t="shared" si="0"/>
        <v>0</v>
      </c>
    </row>
    <row r="7" spans="2:7" ht="15.75" thickBot="1">
      <c r="B7" s="3" t="s">
        <v>6</v>
      </c>
      <c r="C7" s="2" t="s">
        <v>3</v>
      </c>
      <c r="D7" s="2" t="s">
        <v>3</v>
      </c>
      <c r="E7" s="2">
        <f t="shared" si="0"/>
        <v>0</v>
      </c>
    </row>
    <row r="8" spans="2:7" ht="15.75" thickBot="1">
      <c r="B8" s="1" t="s">
        <v>7</v>
      </c>
      <c r="C8" s="2" t="s">
        <v>3</v>
      </c>
      <c r="D8" s="2" t="s">
        <v>3</v>
      </c>
      <c r="E8" s="2">
        <f t="shared" si="0"/>
        <v>0</v>
      </c>
    </row>
    <row r="9" spans="2:7" ht="15.75" thickBot="1">
      <c r="B9" s="3" t="s">
        <v>4</v>
      </c>
      <c r="C9" s="4" t="s">
        <v>3</v>
      </c>
      <c r="D9" s="4" t="s">
        <v>3</v>
      </c>
      <c r="E9" s="2">
        <f t="shared" si="0"/>
        <v>0</v>
      </c>
    </row>
    <row r="10" spans="2:7" ht="15.75" thickBot="1">
      <c r="B10" s="3" t="s">
        <v>5</v>
      </c>
      <c r="C10" s="4" t="s">
        <v>3</v>
      </c>
      <c r="D10" s="4" t="s">
        <v>3</v>
      </c>
      <c r="E10" s="2">
        <f t="shared" si="0"/>
        <v>0</v>
      </c>
    </row>
    <row r="11" spans="2:7" ht="15.75" thickBot="1">
      <c r="B11" s="3" t="s">
        <v>8</v>
      </c>
      <c r="C11" s="12">
        <f>22530</f>
        <v>22530</v>
      </c>
      <c r="D11" s="12" t="s">
        <v>3</v>
      </c>
      <c r="E11" s="12">
        <f t="shared" si="0"/>
        <v>22530</v>
      </c>
      <c r="G11" s="64">
        <f>C11/$C$24</f>
        <v>0.77885712310298338</v>
      </c>
    </row>
    <row r="12" spans="2:7" ht="15.75" thickBot="1">
      <c r="B12" s="3" t="s">
        <v>9</v>
      </c>
      <c r="C12" s="12"/>
      <c r="D12" s="12" t="s">
        <v>3</v>
      </c>
      <c r="E12" s="12">
        <f t="shared" si="0"/>
        <v>0</v>
      </c>
    </row>
    <row r="13" spans="2:7" ht="15.75" thickBot="1">
      <c r="B13" s="3" t="s">
        <v>10</v>
      </c>
      <c r="C13" s="12">
        <f>545+850+252</f>
        <v>1647</v>
      </c>
      <c r="D13" s="12" t="s">
        <v>3</v>
      </c>
      <c r="E13" s="12">
        <f t="shared" si="0"/>
        <v>1647</v>
      </c>
      <c r="G13" s="64">
        <f>C13/$C$24</f>
        <v>5.6936426176236732E-2</v>
      </c>
    </row>
    <row r="14" spans="2:7" ht="15.75" thickBot="1">
      <c r="B14" s="3" t="s">
        <v>11</v>
      </c>
      <c r="C14" s="5"/>
      <c r="D14" s="5"/>
      <c r="E14" s="2">
        <f t="shared" si="0"/>
        <v>0</v>
      </c>
      <c r="F14" s="37"/>
      <c r="G14" s="64"/>
    </row>
    <row r="15" spans="2:7" ht="15.75" thickBot="1">
      <c r="B15" s="3" t="s">
        <v>12</v>
      </c>
      <c r="C15" s="12">
        <v>3560</v>
      </c>
      <c r="D15" s="2" t="s">
        <v>3</v>
      </c>
      <c r="E15" s="12">
        <f t="shared" si="0"/>
        <v>3560</v>
      </c>
      <c r="G15" s="64">
        <f>C15/$C$24</f>
        <v>0.12306841359283714</v>
      </c>
    </row>
    <row r="16" spans="2:7" ht="15.75" thickBot="1">
      <c r="B16" s="1" t="s">
        <v>13</v>
      </c>
      <c r="C16" s="4" t="s">
        <v>3</v>
      </c>
      <c r="D16" s="4" t="s">
        <v>3</v>
      </c>
      <c r="E16" s="2">
        <f t="shared" si="0"/>
        <v>0</v>
      </c>
    </row>
    <row r="17" spans="2:7" ht="15.75" thickBot="1">
      <c r="B17" s="3" t="s">
        <v>14</v>
      </c>
      <c r="C17" s="2" t="s">
        <v>3</v>
      </c>
      <c r="D17" s="2" t="s">
        <v>3</v>
      </c>
      <c r="E17" s="2">
        <f t="shared" si="0"/>
        <v>0</v>
      </c>
    </row>
    <row r="18" spans="2:7" ht="15.75" thickBot="1">
      <c r="B18" s="3" t="s">
        <v>15</v>
      </c>
      <c r="C18" s="2" t="s">
        <v>3</v>
      </c>
      <c r="D18" s="2" t="s">
        <v>3</v>
      </c>
      <c r="E18" s="2">
        <f t="shared" si="0"/>
        <v>0</v>
      </c>
    </row>
    <row r="19" spans="2:7" ht="15.75" thickBot="1">
      <c r="B19" s="3" t="s">
        <v>16</v>
      </c>
      <c r="C19" s="12">
        <f>(115+175+900)</f>
        <v>1190</v>
      </c>
      <c r="D19" s="12" t="s">
        <v>3</v>
      </c>
      <c r="E19" s="12">
        <f t="shared" si="0"/>
        <v>1190</v>
      </c>
      <c r="G19" s="64">
        <f>C19/$C$24</f>
        <v>4.1138037127942756E-2</v>
      </c>
    </row>
    <row r="20" spans="2:7" ht="15.75" thickBot="1">
      <c r="B20" s="3" t="s">
        <v>17</v>
      </c>
      <c r="C20" s="5"/>
      <c r="D20" s="5"/>
      <c r="E20" s="2">
        <f t="shared" si="0"/>
        <v>0</v>
      </c>
    </row>
    <row r="21" spans="2:7" ht="15.75" thickBot="1">
      <c r="B21" s="3" t="s">
        <v>18</v>
      </c>
      <c r="C21" s="5"/>
      <c r="D21" s="5"/>
      <c r="E21" s="2">
        <f t="shared" si="0"/>
        <v>0</v>
      </c>
    </row>
    <row r="22" spans="2:7" ht="15.75" thickBot="1">
      <c r="B22" s="1" t="s">
        <v>19</v>
      </c>
      <c r="C22" s="4" t="s">
        <v>3</v>
      </c>
      <c r="D22" s="4" t="s">
        <v>3</v>
      </c>
      <c r="E22" s="2">
        <f t="shared" si="0"/>
        <v>0</v>
      </c>
    </row>
    <row r="23" spans="2:7" ht="15.75" thickBot="1">
      <c r="B23" s="1" t="s">
        <v>20</v>
      </c>
      <c r="C23" s="4" t="s">
        <v>3</v>
      </c>
      <c r="D23" s="4" t="s">
        <v>3</v>
      </c>
      <c r="E23" s="2">
        <f t="shared" si="0"/>
        <v>0</v>
      </c>
    </row>
    <row r="24" spans="2:7" ht="15.75" thickBot="1">
      <c r="B24" s="6" t="s">
        <v>21</v>
      </c>
      <c r="C24" s="14">
        <f>SUM(C4:C23)</f>
        <v>28927</v>
      </c>
      <c r="D24" s="14" t="s">
        <v>3</v>
      </c>
      <c r="E24" s="12">
        <f t="shared" si="0"/>
        <v>28927</v>
      </c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E13"/>
  <sheetViews>
    <sheetView workbookViewId="0">
      <selection activeCell="B2" sqref="B2:E12"/>
    </sheetView>
  </sheetViews>
  <sheetFormatPr defaultRowHeight="15"/>
  <cols>
    <col min="2" max="2" width="23.42578125" customWidth="1"/>
  </cols>
  <sheetData>
    <row r="1" spans="2:5" ht="15.75" thickBot="1"/>
    <row r="2" spans="2:5" ht="23.25" thickBot="1">
      <c r="B2" s="77" t="s">
        <v>22</v>
      </c>
      <c r="C2" s="78">
        <v>2013</v>
      </c>
      <c r="D2" s="78" t="s">
        <v>181</v>
      </c>
      <c r="E2" s="78" t="s">
        <v>1</v>
      </c>
    </row>
    <row r="3" spans="2:5">
      <c r="B3" s="7" t="s">
        <v>23</v>
      </c>
      <c r="C3" s="9" t="s">
        <v>3</v>
      </c>
      <c r="D3" s="9" t="s">
        <v>3</v>
      </c>
      <c r="E3" s="9" t="s">
        <v>3</v>
      </c>
    </row>
    <row r="4" spans="2:5" ht="15.75" thickBot="1">
      <c r="B4" s="8" t="s">
        <v>24</v>
      </c>
      <c r="C4" s="12">
        <v>3000</v>
      </c>
      <c r="D4" s="2" t="s">
        <v>3</v>
      </c>
      <c r="E4" s="12">
        <f>C4</f>
        <v>3000</v>
      </c>
    </row>
    <row r="5" spans="2:5" ht="34.5" thickBot="1">
      <c r="B5" s="8" t="s">
        <v>25</v>
      </c>
      <c r="C5" s="12"/>
      <c r="D5" s="2" t="s">
        <v>3</v>
      </c>
      <c r="E5" s="2" t="s">
        <v>3</v>
      </c>
    </row>
    <row r="6" spans="2:5" ht="15.75" thickBot="1">
      <c r="B6" s="8" t="s">
        <v>6</v>
      </c>
      <c r="C6" s="12" t="s">
        <v>3</v>
      </c>
      <c r="D6" s="2" t="s">
        <v>3</v>
      </c>
      <c r="E6" s="2" t="s">
        <v>3</v>
      </c>
    </row>
    <row r="7" spans="2:5">
      <c r="B7" s="7" t="s">
        <v>26</v>
      </c>
      <c r="C7" s="53" t="s">
        <v>3</v>
      </c>
      <c r="D7" s="9" t="s">
        <v>3</v>
      </c>
      <c r="E7" s="9" t="s">
        <v>3</v>
      </c>
    </row>
    <row r="8" spans="2:5" ht="15.75" thickBot="1">
      <c r="B8" s="8" t="s">
        <v>27</v>
      </c>
      <c r="C8" s="12">
        <f>'7,1 Investimentos'!C24-'7,2Financiamento'!C4-'7,2Financiamento'!C9</f>
        <v>22927</v>
      </c>
      <c r="D8" s="2" t="s">
        <v>3</v>
      </c>
      <c r="E8" s="12">
        <f>C8</f>
        <v>22927</v>
      </c>
    </row>
    <row r="9" spans="2:5" ht="15.75" thickBot="1">
      <c r="B9" s="8" t="s">
        <v>28</v>
      </c>
      <c r="C9" s="12">
        <f>3000</f>
        <v>3000</v>
      </c>
      <c r="D9" s="2" t="s">
        <v>3</v>
      </c>
      <c r="E9" s="12">
        <f>C9</f>
        <v>3000</v>
      </c>
    </row>
    <row r="10" spans="2:5" ht="15.75" thickBot="1">
      <c r="B10" s="8" t="s">
        <v>29</v>
      </c>
      <c r="C10" s="12" t="s">
        <v>3</v>
      </c>
      <c r="D10" s="2" t="s">
        <v>3</v>
      </c>
      <c r="E10" s="2" t="s">
        <v>3</v>
      </c>
    </row>
    <row r="11" spans="2:5" ht="15.75" thickBot="1">
      <c r="B11" s="10" t="s">
        <v>30</v>
      </c>
      <c r="C11" s="12" t="s">
        <v>3</v>
      </c>
      <c r="D11" s="2" t="s">
        <v>3</v>
      </c>
      <c r="E11" s="2" t="s">
        <v>3</v>
      </c>
    </row>
    <row r="12" spans="2:5" ht="15.75" thickBot="1">
      <c r="B12" s="6" t="s">
        <v>21</v>
      </c>
      <c r="C12" s="12">
        <f>SUM(C4:C11)</f>
        <v>28927</v>
      </c>
      <c r="D12" s="2" t="s">
        <v>3</v>
      </c>
      <c r="E12" s="12">
        <f>SUM(E4:E11)</f>
        <v>28927</v>
      </c>
    </row>
    <row r="13" spans="2:5">
      <c r="B13" s="11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I21"/>
  <sheetViews>
    <sheetView workbookViewId="0">
      <selection activeCell="E11" sqref="E11"/>
    </sheetView>
  </sheetViews>
  <sheetFormatPr defaultRowHeight="15"/>
  <cols>
    <col min="2" max="2" width="11.140625" customWidth="1"/>
    <col min="5" max="5" width="10.140625" bestFit="1" customWidth="1"/>
    <col min="7" max="7" width="9.85546875" bestFit="1" customWidth="1"/>
    <col min="9" max="9" width="9.85546875" bestFit="1" customWidth="1"/>
  </cols>
  <sheetData>
    <row r="1" spans="2:9">
      <c r="B1" t="s">
        <v>121</v>
      </c>
    </row>
    <row r="2" spans="2:9" ht="15.75" thickBot="1"/>
    <row r="3" spans="2:9" ht="15.75" thickBot="1">
      <c r="B3" s="38"/>
      <c r="C3" s="85" t="s">
        <v>116</v>
      </c>
      <c r="D3" s="87">
        <v>2013</v>
      </c>
      <c r="E3" s="88"/>
      <c r="F3" s="87">
        <v>2014</v>
      </c>
      <c r="G3" s="88"/>
      <c r="H3" s="87">
        <v>2015</v>
      </c>
      <c r="I3" s="88"/>
    </row>
    <row r="4" spans="2:9" ht="15.75" thickBot="1">
      <c r="B4" s="39" t="s">
        <v>115</v>
      </c>
      <c r="C4" s="86"/>
      <c r="D4" s="40" t="s">
        <v>117</v>
      </c>
      <c r="E4" s="40" t="s">
        <v>54</v>
      </c>
      <c r="F4" s="40" t="s">
        <v>117</v>
      </c>
      <c r="G4" s="40" t="s">
        <v>54</v>
      </c>
      <c r="H4" s="40" t="s">
        <v>117</v>
      </c>
      <c r="I4" s="40" t="s">
        <v>54</v>
      </c>
    </row>
    <row r="5" spans="2:9">
      <c r="B5" s="41" t="s">
        <v>174</v>
      </c>
      <c r="C5" s="9" t="s">
        <v>172</v>
      </c>
      <c r="D5" s="9"/>
      <c r="E5" s="72">
        <f>D5*3500</f>
        <v>0</v>
      </c>
      <c r="F5" s="9"/>
      <c r="G5" s="72">
        <f>F5*3500</f>
        <v>0</v>
      </c>
      <c r="H5" s="9"/>
      <c r="I5" s="72">
        <f>H5*3500</f>
        <v>0</v>
      </c>
    </row>
    <row r="6" spans="2:9">
      <c r="B6" s="41"/>
      <c r="C6" s="9" t="s">
        <v>172</v>
      </c>
      <c r="D6" s="9"/>
      <c r="E6" s="72">
        <f>D6*1300</f>
        <v>0</v>
      </c>
      <c r="F6" s="9"/>
      <c r="G6" s="72">
        <f>F6*1300</f>
        <v>0</v>
      </c>
      <c r="H6" s="9"/>
      <c r="I6" s="72">
        <f>H6*1300</f>
        <v>0</v>
      </c>
    </row>
    <row r="7" spans="2:9">
      <c r="B7" s="41"/>
      <c r="C7" s="9" t="s">
        <v>172</v>
      </c>
      <c r="D7" s="9"/>
      <c r="E7" s="72">
        <f>D7*1000</f>
        <v>0</v>
      </c>
      <c r="F7" s="9"/>
      <c r="G7" s="72">
        <f>F7*1000</f>
        <v>0</v>
      </c>
      <c r="H7" s="9"/>
      <c r="I7" s="72">
        <f>H7*1000</f>
        <v>0</v>
      </c>
    </row>
    <row r="8" spans="2:9">
      <c r="B8" s="41"/>
      <c r="C8" s="9" t="s">
        <v>172</v>
      </c>
      <c r="D8" s="9"/>
      <c r="E8" s="72">
        <f>D8*3000</f>
        <v>0</v>
      </c>
      <c r="F8" s="9"/>
      <c r="G8" s="72">
        <f>F8*3000</f>
        <v>0</v>
      </c>
      <c r="H8" s="9"/>
      <c r="I8" s="72">
        <f>H8*3000</f>
        <v>0</v>
      </c>
    </row>
    <row r="9" spans="2:9">
      <c r="B9" s="41"/>
      <c r="C9" s="9" t="s">
        <v>172</v>
      </c>
      <c r="D9" s="9"/>
      <c r="E9" s="72">
        <f>D9*2500</f>
        <v>0</v>
      </c>
      <c r="F9" s="9"/>
      <c r="G9" s="72">
        <f>F9*2500</f>
        <v>0</v>
      </c>
      <c r="H9" s="9"/>
      <c r="I9" s="72">
        <f>H9*2500</f>
        <v>0</v>
      </c>
    </row>
    <row r="10" spans="2:9">
      <c r="B10" s="41"/>
      <c r="C10" s="9" t="s">
        <v>172</v>
      </c>
      <c r="D10" s="9"/>
      <c r="E10" s="72">
        <f>D10*750</f>
        <v>0</v>
      </c>
      <c r="F10" s="9"/>
      <c r="G10" s="72">
        <f>F10*750</f>
        <v>0</v>
      </c>
      <c r="H10" s="9"/>
      <c r="I10" s="72">
        <f>H10*750</f>
        <v>0</v>
      </c>
    </row>
    <row r="11" spans="2:9">
      <c r="B11" s="41"/>
      <c r="C11" s="9" t="s">
        <v>172</v>
      </c>
      <c r="D11" s="9"/>
      <c r="E11" s="72">
        <f>D11*3000</f>
        <v>0</v>
      </c>
      <c r="F11" s="9"/>
      <c r="G11" s="72">
        <f>F11*3000</f>
        <v>0</v>
      </c>
      <c r="H11" s="9"/>
      <c r="I11" s="72">
        <f>H11*3000</f>
        <v>0</v>
      </c>
    </row>
    <row r="12" spans="2:9">
      <c r="B12" s="41"/>
      <c r="C12" s="9" t="s">
        <v>172</v>
      </c>
      <c r="D12" s="9"/>
      <c r="E12" s="72">
        <f>D12*1500</f>
        <v>0</v>
      </c>
      <c r="F12" s="9"/>
      <c r="G12" s="72">
        <f>F12*1500</f>
        <v>0</v>
      </c>
      <c r="H12" s="9"/>
      <c r="I12" s="72">
        <f>H12*1500</f>
        <v>0</v>
      </c>
    </row>
    <row r="13" spans="2:9">
      <c r="B13" s="41"/>
      <c r="C13" s="9" t="s">
        <v>172</v>
      </c>
      <c r="D13" s="9"/>
      <c r="E13" s="72">
        <f>D13*800</f>
        <v>0</v>
      </c>
      <c r="F13" s="9"/>
      <c r="G13" s="72">
        <f>F13*800</f>
        <v>0</v>
      </c>
      <c r="H13" s="9"/>
      <c r="I13" s="72">
        <f>H13*800</f>
        <v>0</v>
      </c>
    </row>
    <row r="14" spans="2:9">
      <c r="B14" s="41"/>
      <c r="C14" s="9" t="s">
        <v>172</v>
      </c>
      <c r="D14" s="9"/>
      <c r="E14" s="72">
        <f>D14*3000</f>
        <v>0</v>
      </c>
      <c r="F14" s="9"/>
      <c r="G14" s="72">
        <f>F14*3000</f>
        <v>0</v>
      </c>
      <c r="H14" s="9"/>
      <c r="I14" s="72">
        <f>H14*3000</f>
        <v>0</v>
      </c>
    </row>
    <row r="15" spans="2:9">
      <c r="B15" s="41"/>
      <c r="C15" s="9" t="s">
        <v>172</v>
      </c>
      <c r="D15" s="9"/>
      <c r="E15" s="72">
        <f>D15*4000</f>
        <v>0</v>
      </c>
      <c r="F15" s="9"/>
      <c r="G15" s="72">
        <f>F15*4000</f>
        <v>0</v>
      </c>
      <c r="H15" s="9"/>
      <c r="I15" s="72">
        <f>H15*4000</f>
        <v>0</v>
      </c>
    </row>
    <row r="16" spans="2:9">
      <c r="B16" s="41"/>
      <c r="C16" s="9" t="s">
        <v>172</v>
      </c>
      <c r="D16" s="9"/>
      <c r="E16" s="72">
        <v>250</v>
      </c>
      <c r="F16" s="9"/>
      <c r="G16" s="72">
        <v>125</v>
      </c>
      <c r="H16" s="9"/>
      <c r="I16" s="72">
        <v>1943.75</v>
      </c>
    </row>
    <row r="17" spans="2:9" ht="23.25" thickBot="1">
      <c r="B17" s="42" t="s">
        <v>173</v>
      </c>
      <c r="C17" s="9"/>
      <c r="D17" s="17"/>
      <c r="E17" s="74">
        <f>'15,2DR'!C4</f>
        <v>0</v>
      </c>
      <c r="F17" s="75"/>
      <c r="G17" s="74">
        <f>'15,2DR'!D4</f>
        <v>0</v>
      </c>
      <c r="H17" s="75"/>
      <c r="I17" s="74">
        <f>'15,2DR'!E4</f>
        <v>0</v>
      </c>
    </row>
    <row r="18" spans="2:9" ht="15.75" thickBot="1">
      <c r="B18" s="6" t="s">
        <v>21</v>
      </c>
      <c r="C18" s="2" t="s">
        <v>3</v>
      </c>
      <c r="D18" s="2" t="s">
        <v>3</v>
      </c>
      <c r="E18" s="73">
        <f>SUM(E5:E17)</f>
        <v>250</v>
      </c>
      <c r="F18" s="2" t="s">
        <v>3</v>
      </c>
      <c r="G18" s="73">
        <f>SUM(G5:G17)</f>
        <v>125</v>
      </c>
      <c r="H18" s="2" t="s">
        <v>3</v>
      </c>
      <c r="I18" s="73">
        <f>SUM(I5:I17)</f>
        <v>1943.75</v>
      </c>
    </row>
    <row r="21" spans="2:9">
      <c r="E21" s="37">
        <f>SUM(E5:E16)</f>
        <v>250</v>
      </c>
      <c r="G21" s="37">
        <f>SUM(G5:G16)</f>
        <v>125</v>
      </c>
      <c r="I21" s="37">
        <f>SUM(I5:I16)</f>
        <v>1943.75</v>
      </c>
    </row>
  </sheetData>
  <mergeCells count="4">
    <mergeCell ref="C3:C4"/>
    <mergeCell ref="D3:E3"/>
    <mergeCell ref="F3:G3"/>
    <mergeCell ref="H3:I3"/>
  </mergeCells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I18"/>
  <sheetViews>
    <sheetView workbookViewId="0">
      <selection activeCell="H4" sqref="H4"/>
    </sheetView>
  </sheetViews>
  <sheetFormatPr defaultRowHeight="15"/>
  <cols>
    <col min="5" max="5" width="9.28515625" bestFit="1" customWidth="1"/>
    <col min="7" max="7" width="9.85546875" bestFit="1" customWidth="1"/>
    <col min="9" max="9" width="9.85546875" bestFit="1" customWidth="1"/>
  </cols>
  <sheetData>
    <row r="1" spans="2:9">
      <c r="B1" t="s">
        <v>122</v>
      </c>
    </row>
    <row r="2" spans="2:9" ht="15.75" thickBot="1"/>
    <row r="3" spans="2:9" ht="15.75" thickBot="1">
      <c r="B3" s="38"/>
      <c r="C3" s="85" t="s">
        <v>116</v>
      </c>
      <c r="D3" s="87">
        <v>2013</v>
      </c>
      <c r="E3" s="88"/>
      <c r="F3" s="87">
        <v>2014</v>
      </c>
      <c r="G3" s="88"/>
      <c r="H3" s="87">
        <v>2015</v>
      </c>
      <c r="I3" s="88"/>
    </row>
    <row r="4" spans="2:9" ht="15.75" thickBot="1">
      <c r="B4" s="39" t="s">
        <v>115</v>
      </c>
      <c r="C4" s="86"/>
      <c r="D4" s="40" t="s">
        <v>117</v>
      </c>
      <c r="E4" s="40" t="s">
        <v>54</v>
      </c>
      <c r="F4" s="40" t="s">
        <v>117</v>
      </c>
      <c r="G4" s="40" t="s">
        <v>54</v>
      </c>
      <c r="H4" s="40" t="s">
        <v>117</v>
      </c>
      <c r="I4" s="40" t="s">
        <v>54</v>
      </c>
    </row>
    <row r="5" spans="2:9">
      <c r="B5" s="41" t="s">
        <v>160</v>
      </c>
      <c r="C5" s="9" t="s">
        <v>172</v>
      </c>
      <c r="D5" s="9">
        <v>4</v>
      </c>
      <c r="E5" s="72">
        <f>D5*3500*0.7</f>
        <v>9800</v>
      </c>
      <c r="F5" s="9">
        <v>5</v>
      </c>
      <c r="G5" s="72">
        <f>F5*3500*0.7</f>
        <v>12250</v>
      </c>
      <c r="H5" s="9">
        <v>4</v>
      </c>
      <c r="I5" s="72">
        <f>H5*3500*0.7</f>
        <v>9800</v>
      </c>
    </row>
    <row r="6" spans="2:9">
      <c r="B6" s="41" t="s">
        <v>161</v>
      </c>
      <c r="C6" s="9" t="s">
        <v>172</v>
      </c>
      <c r="D6" s="9">
        <v>4</v>
      </c>
      <c r="E6" s="72">
        <f>D6*1300*0.7</f>
        <v>3639.9999999999995</v>
      </c>
      <c r="F6" s="9">
        <v>4</v>
      </c>
      <c r="G6" s="72">
        <f>F6*1300*0.7</f>
        <v>3639.9999999999995</v>
      </c>
      <c r="H6" s="9">
        <v>5</v>
      </c>
      <c r="I6" s="72">
        <f>H6*1300*0.7</f>
        <v>4550</v>
      </c>
    </row>
    <row r="7" spans="2:9">
      <c r="B7" s="41" t="s">
        <v>162</v>
      </c>
      <c r="C7" s="9" t="s">
        <v>172</v>
      </c>
      <c r="D7" s="9">
        <v>9</v>
      </c>
      <c r="E7" s="72">
        <f>D7*1000*0.7</f>
        <v>6300</v>
      </c>
      <c r="F7" s="9">
        <v>9</v>
      </c>
      <c r="G7" s="72">
        <f>F7*1000*0.7</f>
        <v>6300</v>
      </c>
      <c r="H7" s="9">
        <v>10</v>
      </c>
      <c r="I7" s="72">
        <f>H7*1000*0.7</f>
        <v>7000</v>
      </c>
    </row>
    <row r="8" spans="2:9">
      <c r="B8" s="41" t="s">
        <v>163</v>
      </c>
      <c r="C8" s="9" t="s">
        <v>172</v>
      </c>
      <c r="D8" s="9">
        <v>4</v>
      </c>
      <c r="E8" s="72">
        <f>D8*3000*0.7</f>
        <v>8400</v>
      </c>
      <c r="F8" s="9">
        <v>4</v>
      </c>
      <c r="G8" s="72">
        <f>F8*3000*0.7</f>
        <v>8400</v>
      </c>
      <c r="H8" s="9">
        <v>4</v>
      </c>
      <c r="I8" s="72">
        <f>H8*3000*0.7</f>
        <v>8400</v>
      </c>
    </row>
    <row r="9" spans="2:9" ht="22.5">
      <c r="B9" s="41" t="s">
        <v>164</v>
      </c>
      <c r="C9" s="9" t="s">
        <v>172</v>
      </c>
      <c r="D9" s="9">
        <v>2</v>
      </c>
      <c r="E9" s="72">
        <f>D9*2500*0.7</f>
        <v>3500</v>
      </c>
      <c r="F9" s="9">
        <v>2</v>
      </c>
      <c r="G9" s="72">
        <f>F9*2500*0.7</f>
        <v>3500</v>
      </c>
      <c r="H9" s="9">
        <v>2</v>
      </c>
      <c r="I9" s="72">
        <f>H9*2500*0.7</f>
        <v>3500</v>
      </c>
    </row>
    <row r="10" spans="2:9">
      <c r="B10" s="41" t="s">
        <v>165</v>
      </c>
      <c r="C10" s="9" t="s">
        <v>172</v>
      </c>
      <c r="D10" s="9">
        <v>3</v>
      </c>
      <c r="E10" s="72">
        <f>D10*750*0.7</f>
        <v>1575</v>
      </c>
      <c r="F10" s="9">
        <v>3</v>
      </c>
      <c r="G10" s="72">
        <f>F10*750*0.7</f>
        <v>1575</v>
      </c>
      <c r="H10" s="9">
        <v>3</v>
      </c>
      <c r="I10" s="72">
        <f>H10*750*0.7</f>
        <v>1575</v>
      </c>
    </row>
    <row r="11" spans="2:9">
      <c r="B11" s="41" t="s">
        <v>166</v>
      </c>
      <c r="C11" s="9" t="s">
        <v>172</v>
      </c>
      <c r="D11" s="9">
        <v>7</v>
      </c>
      <c r="E11" s="72">
        <f>D11*3000*0.7</f>
        <v>14699.999999999998</v>
      </c>
      <c r="F11" s="9">
        <v>7</v>
      </c>
      <c r="G11" s="72">
        <f>F11*3000*0.7</f>
        <v>14699.999999999998</v>
      </c>
      <c r="H11" s="9">
        <v>8</v>
      </c>
      <c r="I11" s="72">
        <f>H11*3000*0.7</f>
        <v>16800</v>
      </c>
    </row>
    <row r="12" spans="2:9">
      <c r="B12" s="41" t="s">
        <v>167</v>
      </c>
      <c r="C12" s="9" t="s">
        <v>172</v>
      </c>
      <c r="D12" s="9">
        <v>14</v>
      </c>
      <c r="E12" s="72">
        <f>D12*1500*0.7</f>
        <v>14699.999999999998</v>
      </c>
      <c r="F12" s="9">
        <v>15</v>
      </c>
      <c r="G12" s="72">
        <f>F12*1500*0.7</f>
        <v>15749.999999999998</v>
      </c>
      <c r="H12" s="9">
        <v>16</v>
      </c>
      <c r="I12" s="72">
        <f>H12*1500*0.7</f>
        <v>16800</v>
      </c>
    </row>
    <row r="13" spans="2:9">
      <c r="B13" s="41" t="s">
        <v>168</v>
      </c>
      <c r="C13" s="9" t="s">
        <v>172</v>
      </c>
      <c r="D13" s="9">
        <v>1</v>
      </c>
      <c r="E13" s="72">
        <f>D13*800*0.7</f>
        <v>560</v>
      </c>
      <c r="F13" s="9">
        <v>1</v>
      </c>
      <c r="G13" s="72">
        <f>F13*800*0.7</f>
        <v>560</v>
      </c>
      <c r="H13" s="9">
        <v>1</v>
      </c>
      <c r="I13" s="72">
        <f>H13*800*0.7</f>
        <v>560</v>
      </c>
    </row>
    <row r="14" spans="2:9">
      <c r="B14" s="41" t="s">
        <v>169</v>
      </c>
      <c r="C14" s="9" t="s">
        <v>172</v>
      </c>
      <c r="D14" s="9">
        <v>1</v>
      </c>
      <c r="E14" s="72">
        <f>D14*3000*0.7</f>
        <v>2100</v>
      </c>
      <c r="F14" s="9">
        <v>1</v>
      </c>
      <c r="G14" s="72">
        <f>F14*3000*0.7</f>
        <v>2100</v>
      </c>
      <c r="H14" s="9">
        <v>1</v>
      </c>
      <c r="I14" s="72">
        <f>H14*3000*0.7</f>
        <v>2100</v>
      </c>
    </row>
    <row r="15" spans="2:9">
      <c r="B15" s="41" t="s">
        <v>170</v>
      </c>
      <c r="C15" s="9" t="s">
        <v>172</v>
      </c>
      <c r="D15" s="9">
        <v>1</v>
      </c>
      <c r="E15" s="72">
        <f>D15*4000*0.7</f>
        <v>2800</v>
      </c>
      <c r="F15" s="9">
        <v>1</v>
      </c>
      <c r="G15" s="72">
        <f>F15*4000*0.7</f>
        <v>2800</v>
      </c>
      <c r="H15" s="9">
        <v>1</v>
      </c>
      <c r="I15" s="72">
        <f>H15*4000*0.7</f>
        <v>2800</v>
      </c>
    </row>
    <row r="16" spans="2:9" ht="22.5">
      <c r="B16" s="41" t="s">
        <v>171</v>
      </c>
      <c r="C16" s="9" t="s">
        <v>172</v>
      </c>
      <c r="D16" s="9"/>
      <c r="E16" s="72">
        <f>250*0.7</f>
        <v>175</v>
      </c>
      <c r="F16" s="9"/>
      <c r="G16" s="72">
        <f>125*0.7</f>
        <v>87.5</v>
      </c>
      <c r="H16" s="9"/>
      <c r="I16" s="72">
        <f>1943.75*0.7</f>
        <v>1360.625</v>
      </c>
    </row>
    <row r="17" spans="2:9" ht="15.75" thickBot="1">
      <c r="B17" s="42"/>
      <c r="C17" s="9"/>
      <c r="D17" s="17"/>
      <c r="E17" s="74"/>
      <c r="F17" s="75"/>
      <c r="G17" s="74"/>
      <c r="H17" s="75"/>
      <c r="I17" s="74"/>
    </row>
    <row r="18" spans="2:9" ht="15.75" thickBot="1">
      <c r="B18" s="6" t="s">
        <v>21</v>
      </c>
      <c r="C18" s="2" t="s">
        <v>3</v>
      </c>
      <c r="D18" s="2" t="s">
        <v>3</v>
      </c>
      <c r="E18" s="73">
        <f>SUM(E5:E17)</f>
        <v>68250</v>
      </c>
      <c r="F18" s="76" t="s">
        <v>3</v>
      </c>
      <c r="G18" s="73">
        <f>SUM(G5:G17)</f>
        <v>71662.5</v>
      </c>
      <c r="H18" s="76" t="s">
        <v>3</v>
      </c>
      <c r="I18" s="73">
        <f>SUM(I5:I17)</f>
        <v>75245.625</v>
      </c>
    </row>
  </sheetData>
  <mergeCells count="4">
    <mergeCell ref="C3:C4"/>
    <mergeCell ref="D3:E3"/>
    <mergeCell ref="F3:G3"/>
    <mergeCell ref="H3:I3"/>
  </mergeCells>
  <phoneticPr fontId="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J17"/>
  <sheetViews>
    <sheetView workbookViewId="0">
      <selection activeCell="B3" sqref="B3:J17"/>
    </sheetView>
  </sheetViews>
  <sheetFormatPr defaultRowHeight="15"/>
  <cols>
    <col min="2" max="2" width="24.5703125" customWidth="1"/>
  </cols>
  <sheetData>
    <row r="1" spans="2:10">
      <c r="B1" t="s">
        <v>123</v>
      </c>
    </row>
    <row r="2" spans="2:10" ht="15.75" thickBot="1"/>
    <row r="3" spans="2:10" ht="15.75" thickBot="1">
      <c r="B3" s="79" t="s">
        <v>31</v>
      </c>
      <c r="C3" s="80">
        <v>2013</v>
      </c>
      <c r="D3" s="80">
        <v>2014</v>
      </c>
      <c r="E3" s="80">
        <v>2015</v>
      </c>
      <c r="F3" s="80">
        <v>2016</v>
      </c>
      <c r="G3" s="80">
        <v>2017</v>
      </c>
      <c r="H3" s="80">
        <v>2018</v>
      </c>
      <c r="I3" s="80">
        <v>2019</v>
      </c>
      <c r="J3" s="80">
        <v>2020</v>
      </c>
    </row>
    <row r="4" spans="2:10" ht="15.75" thickBot="1">
      <c r="B4" s="1" t="s">
        <v>32</v>
      </c>
      <c r="C4" s="12">
        <v>0</v>
      </c>
      <c r="D4" s="12">
        <f>C4*1.027</f>
        <v>0</v>
      </c>
      <c r="E4" s="12">
        <f t="shared" ref="E4:J4" si="0">D4*1.03</f>
        <v>0</v>
      </c>
      <c r="F4" s="12">
        <f t="shared" si="0"/>
        <v>0</v>
      </c>
      <c r="G4" s="12">
        <f t="shared" si="0"/>
        <v>0</v>
      </c>
      <c r="H4" s="12">
        <f t="shared" si="0"/>
        <v>0</v>
      </c>
      <c r="I4" s="12">
        <f t="shared" si="0"/>
        <v>0</v>
      </c>
      <c r="J4" s="12">
        <f t="shared" si="0"/>
        <v>0</v>
      </c>
    </row>
    <row r="5" spans="2:10" ht="15.75" thickBot="1">
      <c r="B5" s="1" t="s">
        <v>33</v>
      </c>
      <c r="C5" s="12">
        <f>150*12</f>
        <v>1800</v>
      </c>
      <c r="D5" s="12">
        <f t="shared" ref="D5:D16" si="1">C5*1.027</f>
        <v>1848.6</v>
      </c>
      <c r="E5" s="12">
        <f t="shared" ref="E5:J16" si="2">D5*1.03</f>
        <v>1904.058</v>
      </c>
      <c r="F5" s="12">
        <f t="shared" si="2"/>
        <v>1961.17974</v>
      </c>
      <c r="G5" s="12">
        <f t="shared" si="2"/>
        <v>2020.0151322000002</v>
      </c>
      <c r="H5" s="12">
        <f t="shared" si="2"/>
        <v>2080.6155861660004</v>
      </c>
      <c r="I5" s="12">
        <f t="shared" si="2"/>
        <v>2143.0340537509805</v>
      </c>
      <c r="J5" s="12">
        <f t="shared" si="2"/>
        <v>2207.3250753635102</v>
      </c>
    </row>
    <row r="6" spans="2:10" ht="15.75" thickBot="1">
      <c r="B6" s="1" t="s">
        <v>34</v>
      </c>
      <c r="C6" s="12">
        <f>200*12</f>
        <v>2400</v>
      </c>
      <c r="D6" s="12">
        <f t="shared" si="1"/>
        <v>2464.7999999999997</v>
      </c>
      <c r="E6" s="12">
        <f t="shared" si="2"/>
        <v>2538.7439999999997</v>
      </c>
      <c r="F6" s="12">
        <f t="shared" si="2"/>
        <v>2614.9063199999996</v>
      </c>
      <c r="G6" s="12">
        <f t="shared" si="2"/>
        <v>2693.3535095999996</v>
      </c>
      <c r="H6" s="12">
        <f t="shared" si="2"/>
        <v>2774.1541148879996</v>
      </c>
      <c r="I6" s="12">
        <f t="shared" si="2"/>
        <v>2857.3787383346398</v>
      </c>
      <c r="J6" s="12">
        <f t="shared" si="2"/>
        <v>2943.1001004846789</v>
      </c>
    </row>
    <row r="7" spans="2:10" ht="15.75" thickBot="1">
      <c r="B7" s="1" t="s">
        <v>35</v>
      </c>
      <c r="C7" s="12">
        <f>100*12</f>
        <v>1200</v>
      </c>
      <c r="D7" s="12">
        <f t="shared" si="1"/>
        <v>1232.3999999999999</v>
      </c>
      <c r="E7" s="12">
        <f t="shared" si="2"/>
        <v>1269.3719999999998</v>
      </c>
      <c r="F7" s="12">
        <f t="shared" si="2"/>
        <v>1307.4531599999998</v>
      </c>
      <c r="G7" s="12">
        <f t="shared" si="2"/>
        <v>1346.6767547999998</v>
      </c>
      <c r="H7" s="12">
        <f t="shared" si="2"/>
        <v>1387.0770574439998</v>
      </c>
      <c r="I7" s="12">
        <f t="shared" si="2"/>
        <v>1428.6893691673199</v>
      </c>
      <c r="J7" s="12">
        <f t="shared" si="2"/>
        <v>1471.5500502423395</v>
      </c>
    </row>
    <row r="8" spans="2:10" ht="15.75" thickBot="1">
      <c r="B8" s="1" t="s">
        <v>36</v>
      </c>
      <c r="C8" s="12">
        <f>210*12</f>
        <v>2520</v>
      </c>
      <c r="D8" s="12">
        <f t="shared" si="1"/>
        <v>2588.04</v>
      </c>
      <c r="E8" s="12">
        <f t="shared" si="2"/>
        <v>2665.6812</v>
      </c>
      <c r="F8" s="12">
        <f t="shared" si="2"/>
        <v>2745.6516360000001</v>
      </c>
      <c r="G8" s="12">
        <f t="shared" si="2"/>
        <v>2828.0211850800001</v>
      </c>
      <c r="H8" s="12">
        <f t="shared" si="2"/>
        <v>2912.8618206324004</v>
      </c>
      <c r="I8" s="12">
        <f t="shared" si="2"/>
        <v>3000.2476752513726</v>
      </c>
      <c r="J8" s="12">
        <f t="shared" si="2"/>
        <v>3090.2551055089139</v>
      </c>
    </row>
    <row r="9" spans="2:10" ht="23.25" thickBot="1">
      <c r="B9" s="1" t="s">
        <v>37</v>
      </c>
      <c r="C9" s="12">
        <f>10*12</f>
        <v>120</v>
      </c>
      <c r="D9" s="12">
        <f t="shared" si="1"/>
        <v>123.24</v>
      </c>
      <c r="E9" s="12">
        <f t="shared" si="2"/>
        <v>126.9372</v>
      </c>
      <c r="F9" s="12">
        <f t="shared" si="2"/>
        <v>130.745316</v>
      </c>
      <c r="G9" s="12">
        <f t="shared" si="2"/>
        <v>134.66767548000001</v>
      </c>
      <c r="H9" s="12">
        <f t="shared" si="2"/>
        <v>138.70770574440002</v>
      </c>
      <c r="I9" s="12">
        <f t="shared" si="2"/>
        <v>142.86893691673203</v>
      </c>
      <c r="J9" s="12">
        <f t="shared" si="2"/>
        <v>147.15500502423399</v>
      </c>
    </row>
    <row r="10" spans="2:10" ht="15.75" thickBot="1">
      <c r="B10" s="1" t="s">
        <v>38</v>
      </c>
      <c r="C10" s="12">
        <f>0*12</f>
        <v>0</v>
      </c>
      <c r="D10" s="12">
        <f t="shared" si="1"/>
        <v>0</v>
      </c>
      <c r="E10" s="12">
        <f t="shared" si="2"/>
        <v>0</v>
      </c>
      <c r="F10" s="12">
        <f t="shared" si="2"/>
        <v>0</v>
      </c>
      <c r="G10" s="12">
        <f t="shared" si="2"/>
        <v>0</v>
      </c>
      <c r="H10" s="12">
        <f t="shared" si="2"/>
        <v>0</v>
      </c>
      <c r="I10" s="12">
        <f t="shared" si="2"/>
        <v>0</v>
      </c>
      <c r="J10" s="12">
        <f t="shared" si="2"/>
        <v>0</v>
      </c>
    </row>
    <row r="11" spans="2:10" ht="15.75" thickBot="1">
      <c r="B11" s="1" t="s">
        <v>39</v>
      </c>
      <c r="C11" s="12">
        <f>80*12</f>
        <v>960</v>
      </c>
      <c r="D11" s="12">
        <f t="shared" si="1"/>
        <v>985.92</v>
      </c>
      <c r="E11" s="12">
        <f t="shared" si="2"/>
        <v>1015.4976</v>
      </c>
      <c r="F11" s="12">
        <f t="shared" si="2"/>
        <v>1045.962528</v>
      </c>
      <c r="G11" s="12">
        <f t="shared" si="2"/>
        <v>1077.3414038400001</v>
      </c>
      <c r="H11" s="12">
        <f t="shared" si="2"/>
        <v>1109.6616459552001</v>
      </c>
      <c r="I11" s="12">
        <f t="shared" si="2"/>
        <v>1142.9514953338562</v>
      </c>
      <c r="J11" s="12">
        <f t="shared" si="2"/>
        <v>1177.2400401938719</v>
      </c>
    </row>
    <row r="12" spans="2:10" ht="15.75" thickBot="1">
      <c r="B12" s="1" t="s">
        <v>40</v>
      </c>
      <c r="C12" s="12">
        <f>201+264+350+1000</f>
        <v>1815</v>
      </c>
      <c r="D12" s="12">
        <f t="shared" si="1"/>
        <v>1864.0049999999999</v>
      </c>
      <c r="E12" s="12">
        <f t="shared" si="2"/>
        <v>1919.92515</v>
      </c>
      <c r="F12" s="12">
        <f t="shared" si="2"/>
        <v>1977.5229045000001</v>
      </c>
      <c r="G12" s="12">
        <f t="shared" si="2"/>
        <v>2036.848591635</v>
      </c>
      <c r="H12" s="12">
        <f t="shared" si="2"/>
        <v>2097.95404938405</v>
      </c>
      <c r="I12" s="12">
        <f t="shared" si="2"/>
        <v>2160.8926708655717</v>
      </c>
      <c r="J12" s="12">
        <f t="shared" si="2"/>
        <v>2225.7194509915389</v>
      </c>
    </row>
    <row r="13" spans="2:10" ht="15.75" thickBot="1">
      <c r="B13" s="1" t="s">
        <v>41</v>
      </c>
      <c r="C13" s="12">
        <v>0</v>
      </c>
      <c r="D13" s="12">
        <f t="shared" si="1"/>
        <v>0</v>
      </c>
      <c r="E13" s="12">
        <f t="shared" si="2"/>
        <v>0</v>
      </c>
      <c r="F13" s="12">
        <f t="shared" si="2"/>
        <v>0</v>
      </c>
      <c r="G13" s="12">
        <f t="shared" si="2"/>
        <v>0</v>
      </c>
      <c r="H13" s="12">
        <f t="shared" si="2"/>
        <v>0</v>
      </c>
      <c r="I13" s="12">
        <f t="shared" si="2"/>
        <v>0</v>
      </c>
      <c r="J13" s="12">
        <f t="shared" si="2"/>
        <v>0</v>
      </c>
    </row>
    <row r="14" spans="2:10" ht="15.75" thickBot="1">
      <c r="B14" s="65" t="s">
        <v>175</v>
      </c>
      <c r="C14" s="12">
        <f>200*12</f>
        <v>2400</v>
      </c>
      <c r="D14" s="12">
        <f t="shared" si="1"/>
        <v>2464.7999999999997</v>
      </c>
      <c r="E14" s="12">
        <f t="shared" si="2"/>
        <v>2538.7439999999997</v>
      </c>
      <c r="F14" s="12">
        <f t="shared" si="2"/>
        <v>2614.9063199999996</v>
      </c>
      <c r="G14" s="12">
        <f t="shared" si="2"/>
        <v>2693.3535095999996</v>
      </c>
      <c r="H14" s="12">
        <f t="shared" si="2"/>
        <v>2774.1541148879996</v>
      </c>
      <c r="I14" s="12">
        <f t="shared" si="2"/>
        <v>2857.3787383346398</v>
      </c>
      <c r="J14" s="12">
        <f t="shared" si="2"/>
        <v>2943.1001004846789</v>
      </c>
    </row>
    <row r="15" spans="2:10" ht="15.75" thickBot="1">
      <c r="B15" s="1" t="s">
        <v>42</v>
      </c>
      <c r="C15" s="12">
        <v>1750</v>
      </c>
      <c r="D15" s="12">
        <f>C15*1.03</f>
        <v>1802.5</v>
      </c>
      <c r="E15" s="12">
        <f t="shared" ref="E15:J15" si="3">D15*1.04</f>
        <v>1874.6000000000001</v>
      </c>
      <c r="F15" s="12">
        <f t="shared" si="3"/>
        <v>1949.5840000000003</v>
      </c>
      <c r="G15" s="12">
        <f t="shared" si="3"/>
        <v>2027.5673600000005</v>
      </c>
      <c r="H15" s="12">
        <f t="shared" si="3"/>
        <v>2108.6700544000005</v>
      </c>
      <c r="I15" s="12">
        <f t="shared" si="3"/>
        <v>2193.0168565760005</v>
      </c>
      <c r="J15" s="12">
        <f t="shared" si="3"/>
        <v>2280.7375308390406</v>
      </c>
    </row>
    <row r="16" spans="2:10" ht="23.25" thickBot="1">
      <c r="B16" s="1" t="s">
        <v>43</v>
      </c>
      <c r="C16" s="12">
        <f>200*13+250</f>
        <v>2850</v>
      </c>
      <c r="D16" s="12">
        <f t="shared" si="1"/>
        <v>2926.95</v>
      </c>
      <c r="E16" s="12">
        <f t="shared" si="2"/>
        <v>3014.7584999999999</v>
      </c>
      <c r="F16" s="12">
        <f t="shared" si="2"/>
        <v>3105.2012549999999</v>
      </c>
      <c r="G16" s="12">
        <f t="shared" si="2"/>
        <v>3198.3572926500001</v>
      </c>
      <c r="H16" s="12">
        <f t="shared" si="2"/>
        <v>3294.3080114295003</v>
      </c>
      <c r="I16" s="12">
        <f t="shared" si="2"/>
        <v>3393.1372517723853</v>
      </c>
      <c r="J16" s="12">
        <f t="shared" si="2"/>
        <v>3494.9313693255572</v>
      </c>
    </row>
    <row r="17" spans="2:10" ht="15.75" thickBot="1">
      <c r="B17" s="6" t="s">
        <v>21</v>
      </c>
      <c r="C17" s="12">
        <f t="shared" ref="C17:J17" si="4">SUM(C4:C16)</f>
        <v>17815</v>
      </c>
      <c r="D17" s="12">
        <f t="shared" si="4"/>
        <v>18301.254999999997</v>
      </c>
      <c r="E17" s="12">
        <f t="shared" si="4"/>
        <v>18868.317649999997</v>
      </c>
      <c r="F17" s="12">
        <f t="shared" si="4"/>
        <v>19453.1131795</v>
      </c>
      <c r="G17" s="12">
        <f t="shared" si="4"/>
        <v>20056.202414884996</v>
      </c>
      <c r="H17" s="12">
        <f t="shared" si="4"/>
        <v>20678.164160931552</v>
      </c>
      <c r="I17" s="12">
        <f t="shared" si="4"/>
        <v>21319.595786303496</v>
      </c>
      <c r="J17" s="12">
        <f t="shared" si="4"/>
        <v>21981.113828458365</v>
      </c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F13"/>
  <sheetViews>
    <sheetView workbookViewId="0">
      <selection activeCell="B3" sqref="B3:F13"/>
    </sheetView>
  </sheetViews>
  <sheetFormatPr defaultRowHeight="15"/>
  <cols>
    <col min="1" max="1" width="3.5703125" customWidth="1"/>
    <col min="2" max="2" width="24.140625" customWidth="1"/>
    <col min="3" max="3" width="14" customWidth="1"/>
    <col min="4" max="4" width="13.7109375" customWidth="1"/>
    <col min="5" max="5" width="15.28515625" customWidth="1"/>
    <col min="6" max="6" width="15.140625" customWidth="1"/>
  </cols>
  <sheetData>
    <row r="1" spans="2:6">
      <c r="B1" t="s">
        <v>124</v>
      </c>
    </row>
    <row r="2" spans="2:6" ht="15.75" thickBot="1"/>
    <row r="3" spans="2:6" ht="15.75" thickBot="1">
      <c r="B3" s="79" t="s">
        <v>44</v>
      </c>
      <c r="C3" s="80" t="s">
        <v>45</v>
      </c>
      <c r="D3" s="80" t="s">
        <v>46</v>
      </c>
      <c r="E3" s="80" t="s">
        <v>47</v>
      </c>
      <c r="F3" s="80" t="s">
        <v>48</v>
      </c>
    </row>
    <row r="4" spans="2:6" ht="15.75" thickBot="1">
      <c r="B4" s="1" t="s">
        <v>49</v>
      </c>
      <c r="C4" s="2">
        <v>1</v>
      </c>
      <c r="D4" s="12">
        <v>950</v>
      </c>
      <c r="E4" s="12">
        <f>D4*0.2375</f>
        <v>225.625</v>
      </c>
      <c r="F4" s="12">
        <f>(D4+E4)*14</f>
        <v>16458.75</v>
      </c>
    </row>
    <row r="5" spans="2:6" ht="15.75" thickBot="1">
      <c r="B5" s="1" t="s">
        <v>50</v>
      </c>
      <c r="C5" s="2" t="s">
        <v>3</v>
      </c>
      <c r="D5" s="12" t="s">
        <v>3</v>
      </c>
      <c r="E5" s="12" t="s">
        <v>3</v>
      </c>
      <c r="F5" s="12" t="s">
        <v>3</v>
      </c>
    </row>
    <row r="6" spans="2:6" ht="15.75" thickBot="1">
      <c r="B6" s="65" t="s">
        <v>177</v>
      </c>
      <c r="C6" s="2">
        <v>1</v>
      </c>
      <c r="D6" s="12">
        <v>950</v>
      </c>
      <c r="E6" s="12">
        <f>D6*0.2375</f>
        <v>225.625</v>
      </c>
      <c r="F6" s="12">
        <f>(D6+E6)*14</f>
        <v>16458.75</v>
      </c>
    </row>
    <row r="7" spans="2:6" ht="15.75" thickBot="1">
      <c r="B7" s="65" t="s">
        <v>176</v>
      </c>
      <c r="C7" s="2">
        <v>1</v>
      </c>
      <c r="D7" s="12">
        <v>950</v>
      </c>
      <c r="E7" s="12">
        <f>D7*0.2375</f>
        <v>225.625</v>
      </c>
      <c r="F7" s="12">
        <f>(D7+E7)*14</f>
        <v>16458.75</v>
      </c>
    </row>
    <row r="8" spans="2:6" ht="15.75" thickBot="1">
      <c r="B8" s="1" t="s">
        <v>51</v>
      </c>
      <c r="C8" s="2" t="s">
        <v>3</v>
      </c>
      <c r="D8" s="12" t="s">
        <v>3</v>
      </c>
      <c r="E8" s="12" t="s">
        <v>3</v>
      </c>
      <c r="F8" s="12" t="s">
        <v>3</v>
      </c>
    </row>
    <row r="9" spans="2:6" ht="15.75" thickBot="1">
      <c r="B9" s="1" t="s">
        <v>52</v>
      </c>
      <c r="C9" s="2">
        <v>2</v>
      </c>
      <c r="D9" s="12">
        <f>485*2</f>
        <v>970</v>
      </c>
      <c r="E9" s="12">
        <f>D9*0.2375</f>
        <v>230.375</v>
      </c>
      <c r="F9" s="12">
        <f>((D9+E9)*14)+(6*22*11)</f>
        <v>18257.25</v>
      </c>
    </row>
    <row r="10" spans="2:6" ht="15.75" thickBot="1">
      <c r="B10" s="6" t="s">
        <v>21</v>
      </c>
      <c r="C10" s="13" t="s">
        <v>3</v>
      </c>
      <c r="D10" s="12" t="s">
        <v>3</v>
      </c>
      <c r="E10" s="12" t="s">
        <v>3</v>
      </c>
      <c r="F10" s="12" t="s">
        <v>3</v>
      </c>
    </row>
    <row r="12" spans="2:6">
      <c r="E12" s="55" t="s">
        <v>119</v>
      </c>
      <c r="F12" s="37">
        <f>F4+F9</f>
        <v>34716</v>
      </c>
    </row>
    <row r="13" spans="2:6">
      <c r="E13" s="55" t="s">
        <v>120</v>
      </c>
      <c r="F13" s="37">
        <f>F12/14</f>
        <v>2479.7142857142858</v>
      </c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F18"/>
  <sheetViews>
    <sheetView workbookViewId="0">
      <selection activeCell="B3" sqref="B3:F18"/>
    </sheetView>
  </sheetViews>
  <sheetFormatPr defaultRowHeight="15"/>
  <cols>
    <col min="1" max="1" width="1.85546875" customWidth="1"/>
    <col min="2" max="2" width="40.42578125" bestFit="1" customWidth="1"/>
    <col min="3" max="3" width="14.140625" customWidth="1"/>
    <col min="4" max="4" width="10" bestFit="1" customWidth="1"/>
    <col min="6" max="6" width="11.5703125" bestFit="1" customWidth="1"/>
  </cols>
  <sheetData>
    <row r="2" spans="2:6" ht="15.75" thickBot="1"/>
    <row r="3" spans="2:6">
      <c r="B3" s="89" t="s">
        <v>53</v>
      </c>
      <c r="C3" s="89" t="s">
        <v>182</v>
      </c>
      <c r="D3" s="89" t="s">
        <v>54</v>
      </c>
      <c r="E3" s="89" t="s">
        <v>55</v>
      </c>
      <c r="F3" s="89" t="s">
        <v>56</v>
      </c>
    </row>
    <row r="4" spans="2:6" ht="15.75" thickBot="1">
      <c r="B4" s="90"/>
      <c r="C4" s="90"/>
      <c r="D4" s="90"/>
      <c r="E4" s="90"/>
      <c r="F4" s="90"/>
    </row>
    <row r="5" spans="2:6">
      <c r="B5" s="7" t="s">
        <v>57</v>
      </c>
      <c r="C5" s="9" t="s">
        <v>3</v>
      </c>
      <c r="D5" s="9" t="s">
        <v>3</v>
      </c>
      <c r="E5" s="9" t="s">
        <v>62</v>
      </c>
      <c r="F5" s="9" t="s">
        <v>3</v>
      </c>
    </row>
    <row r="6" spans="2:6">
      <c r="B6" s="15" t="s">
        <v>58</v>
      </c>
      <c r="C6" s="9" t="s">
        <v>3</v>
      </c>
      <c r="D6" s="9" t="s">
        <v>3</v>
      </c>
      <c r="E6" s="9" t="s">
        <v>62</v>
      </c>
      <c r="F6" s="9" t="s">
        <v>3</v>
      </c>
    </row>
    <row r="7" spans="2:6">
      <c r="B7" s="15" t="s">
        <v>58</v>
      </c>
      <c r="C7" s="9" t="s">
        <v>3</v>
      </c>
      <c r="D7" s="9" t="s">
        <v>3</v>
      </c>
      <c r="E7" s="9" t="s">
        <v>62</v>
      </c>
      <c r="F7" s="9" t="s">
        <v>3</v>
      </c>
    </row>
    <row r="8" spans="2:6">
      <c r="B8" s="7" t="s">
        <v>59</v>
      </c>
      <c r="C8" s="9" t="s">
        <v>3</v>
      </c>
      <c r="D8" s="9" t="s">
        <v>3</v>
      </c>
      <c r="E8" s="9" t="s">
        <v>62</v>
      </c>
      <c r="F8" s="9" t="s">
        <v>3</v>
      </c>
    </row>
    <row r="9" spans="2:6" ht="21.75">
      <c r="B9" s="15" t="s">
        <v>64</v>
      </c>
      <c r="C9" s="16"/>
      <c r="D9" s="56">
        <f>'7,1 Investimentos'!C13</f>
        <v>1647</v>
      </c>
      <c r="E9" s="60">
        <f>33.33/2</f>
        <v>16.664999999999999</v>
      </c>
      <c r="F9" s="57">
        <f>D9*(0.3333/2)</f>
        <v>274.47255000000001</v>
      </c>
    </row>
    <row r="10" spans="2:6" ht="22.5">
      <c r="B10" s="15" t="s">
        <v>180</v>
      </c>
      <c r="C10" s="16"/>
      <c r="D10" s="56">
        <v>12210</v>
      </c>
      <c r="E10" s="60">
        <v>12.5</v>
      </c>
      <c r="F10" s="57">
        <f>D10*0.125</f>
        <v>1526.25</v>
      </c>
    </row>
    <row r="11" spans="2:6">
      <c r="B11" s="15" t="s">
        <v>178</v>
      </c>
      <c r="C11" s="16"/>
      <c r="D11" s="56">
        <f>'7,1 Investimentos'!C11-'13Depreciações'!D10</f>
        <v>10320</v>
      </c>
      <c r="E11" s="60">
        <v>12.5</v>
      </c>
      <c r="F11" s="57">
        <f>D11*0.125</f>
        <v>1290</v>
      </c>
    </row>
    <row r="12" spans="2:6">
      <c r="B12" s="15" t="s">
        <v>179</v>
      </c>
      <c r="C12" s="16"/>
      <c r="D12" s="56">
        <f>'7,1 Investimentos'!C15</f>
        <v>3560</v>
      </c>
      <c r="E12" s="60">
        <v>12.5</v>
      </c>
      <c r="F12" s="57">
        <f>D12*0.125</f>
        <v>445</v>
      </c>
    </row>
    <row r="13" spans="2:6">
      <c r="B13" s="15"/>
      <c r="C13" s="9"/>
      <c r="D13" s="56"/>
      <c r="E13" s="60"/>
      <c r="F13" s="57">
        <f>D13*0.125</f>
        <v>0</v>
      </c>
    </row>
    <row r="14" spans="2:6">
      <c r="B14" s="7" t="s">
        <v>60</v>
      </c>
      <c r="C14" s="16"/>
      <c r="D14" s="61"/>
      <c r="E14" s="60"/>
      <c r="F14" s="62"/>
    </row>
    <row r="15" spans="2:6">
      <c r="B15" s="15" t="s">
        <v>63</v>
      </c>
      <c r="C15" s="16"/>
      <c r="D15" s="61">
        <f>'7,1 Investimentos'!C19</f>
        <v>1190</v>
      </c>
      <c r="E15" s="60">
        <f>33.33/2</f>
        <v>16.664999999999999</v>
      </c>
      <c r="F15" s="57">
        <f>D15*(0.3333/2)</f>
        <v>198.3135</v>
      </c>
    </row>
    <row r="16" spans="2:6">
      <c r="B16" s="15" t="s">
        <v>61</v>
      </c>
      <c r="C16" s="16"/>
      <c r="D16" s="60"/>
      <c r="E16" s="60"/>
      <c r="F16" s="60"/>
    </row>
    <row r="17" spans="2:6" ht="15.75" thickBot="1">
      <c r="B17" s="1"/>
      <c r="C17" s="17"/>
      <c r="D17" s="63"/>
      <c r="E17" s="63"/>
      <c r="F17" s="63"/>
    </row>
    <row r="18" spans="2:6" ht="15.75" thickBot="1">
      <c r="B18" s="6" t="s">
        <v>21</v>
      </c>
      <c r="C18" s="2" t="s">
        <v>3</v>
      </c>
      <c r="D18" s="58">
        <f>SUM(D5:D17)</f>
        <v>28927</v>
      </c>
      <c r="E18" s="59" t="s">
        <v>62</v>
      </c>
      <c r="F18" s="58">
        <f>SUM(F5:F17)</f>
        <v>3734.0360500000002</v>
      </c>
    </row>
  </sheetData>
  <mergeCells count="5">
    <mergeCell ref="B3:B4"/>
    <mergeCell ref="D3:D4"/>
    <mergeCell ref="E3:E4"/>
    <mergeCell ref="F3:F4"/>
    <mergeCell ref="C3:C4"/>
  </mergeCells>
  <phoneticPr fontId="8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K23"/>
  <sheetViews>
    <sheetView workbookViewId="0">
      <selection activeCell="J28" sqref="J28"/>
    </sheetView>
  </sheetViews>
  <sheetFormatPr defaultRowHeight="15"/>
  <cols>
    <col min="2" max="2" width="35.5703125" customWidth="1"/>
    <col min="5" max="5" width="10" bestFit="1" customWidth="1"/>
  </cols>
  <sheetData>
    <row r="1" spans="2:10" ht="15.75" thickBot="1"/>
    <row r="2" spans="2:10" ht="15.75" thickBot="1">
      <c r="B2" s="77" t="s">
        <v>65</v>
      </c>
      <c r="C2" s="78">
        <v>2013</v>
      </c>
      <c r="D2" s="78">
        <v>2014</v>
      </c>
      <c r="E2" s="78">
        <v>2015</v>
      </c>
      <c r="F2" s="78">
        <v>2016</v>
      </c>
      <c r="G2" s="78">
        <v>2017</v>
      </c>
      <c r="H2" s="78">
        <v>2018</v>
      </c>
      <c r="I2" s="78">
        <v>2019</v>
      </c>
      <c r="J2" s="78">
        <v>2020</v>
      </c>
    </row>
    <row r="3" spans="2:10">
      <c r="B3" s="91" t="s">
        <v>66</v>
      </c>
      <c r="C3" s="53">
        <v>81250</v>
      </c>
      <c r="D3" s="53">
        <f>C3*1.05</f>
        <v>85312.5</v>
      </c>
      <c r="E3" s="53">
        <f>D3*1.03</f>
        <v>87871.875</v>
      </c>
      <c r="F3" s="53">
        <f t="shared" ref="F3" si="0">E3*1.03</f>
        <v>90508.03125</v>
      </c>
      <c r="G3" s="53">
        <f>F3*1.02</f>
        <v>92318.191875000004</v>
      </c>
      <c r="H3" s="53">
        <f>G3*1.01</f>
        <v>93241.373793750012</v>
      </c>
      <c r="I3" s="53">
        <f>H3*1.01</f>
        <v>94173.787531687514</v>
      </c>
      <c r="J3" s="53">
        <f>I3*1.005</f>
        <v>94644.656469345937</v>
      </c>
    </row>
    <row r="4" spans="2:10" ht="15.75" thickBot="1">
      <c r="B4" s="92"/>
      <c r="C4" s="12"/>
      <c r="D4" s="12"/>
      <c r="E4" s="12"/>
      <c r="F4" s="12"/>
      <c r="G4" s="12"/>
      <c r="H4" s="12"/>
      <c r="I4" s="12"/>
      <c r="J4" s="12"/>
    </row>
    <row r="5" spans="2:10" ht="15.75" thickBot="1">
      <c r="B5" s="1" t="s">
        <v>67</v>
      </c>
      <c r="C5" s="12"/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  <c r="J5" s="2" t="s">
        <v>3</v>
      </c>
    </row>
    <row r="6" spans="2:10" ht="15.75" thickBot="1">
      <c r="B6" s="1" t="s">
        <v>68</v>
      </c>
      <c r="C6" s="2" t="s">
        <v>3</v>
      </c>
      <c r="D6" s="2" t="s">
        <v>3</v>
      </c>
      <c r="E6" s="2" t="s">
        <v>3</v>
      </c>
      <c r="F6" s="2" t="s">
        <v>3</v>
      </c>
      <c r="G6" s="2" t="s">
        <v>3</v>
      </c>
      <c r="H6" s="2" t="s">
        <v>3</v>
      </c>
      <c r="I6" s="2" t="s">
        <v>3</v>
      </c>
      <c r="J6" s="2" t="s">
        <v>3</v>
      </c>
    </row>
    <row r="7" spans="2:10" ht="15.75" thickBot="1">
      <c r="B7" s="1" t="s">
        <v>69</v>
      </c>
      <c r="C7" s="2" t="s">
        <v>3</v>
      </c>
      <c r="D7" s="2" t="s">
        <v>3</v>
      </c>
      <c r="E7" s="2" t="s">
        <v>3</v>
      </c>
      <c r="F7" s="2" t="s">
        <v>3</v>
      </c>
      <c r="G7" s="2" t="s">
        <v>3</v>
      </c>
      <c r="H7" s="2" t="s">
        <v>3</v>
      </c>
      <c r="I7" s="2" t="s">
        <v>3</v>
      </c>
      <c r="J7" s="2" t="s">
        <v>3</v>
      </c>
    </row>
    <row r="8" spans="2:10">
      <c r="B8" s="91" t="s">
        <v>70</v>
      </c>
      <c r="C8" s="53">
        <f t="shared" ref="C8:J8" si="1">C3*0.3</f>
        <v>24375</v>
      </c>
      <c r="D8" s="53">
        <f t="shared" si="1"/>
        <v>25593.75</v>
      </c>
      <c r="E8" s="53">
        <f t="shared" si="1"/>
        <v>26361.5625</v>
      </c>
      <c r="F8" s="53">
        <f t="shared" si="1"/>
        <v>27152.409374999999</v>
      </c>
      <c r="G8" s="53">
        <f t="shared" si="1"/>
        <v>27695.4575625</v>
      </c>
      <c r="H8" s="53">
        <f t="shared" si="1"/>
        <v>27972.412138125004</v>
      </c>
      <c r="I8" s="53">
        <f t="shared" si="1"/>
        <v>28252.136259506253</v>
      </c>
      <c r="J8" s="53">
        <f t="shared" si="1"/>
        <v>28393.396940803781</v>
      </c>
    </row>
    <row r="9" spans="2:10" ht="15.75" thickBot="1">
      <c r="B9" s="92"/>
      <c r="C9" s="2" t="s">
        <v>3</v>
      </c>
      <c r="D9" s="2" t="s">
        <v>3</v>
      </c>
      <c r="E9" s="2" t="s">
        <v>3</v>
      </c>
      <c r="F9" s="2" t="s">
        <v>3</v>
      </c>
      <c r="G9" s="2" t="s">
        <v>3</v>
      </c>
      <c r="H9" s="2" t="s">
        <v>3</v>
      </c>
      <c r="I9" s="2" t="s">
        <v>3</v>
      </c>
      <c r="J9" s="2" t="s">
        <v>3</v>
      </c>
    </row>
    <row r="10" spans="2:10" ht="15.75" thickBot="1">
      <c r="B10" s="1" t="s">
        <v>71</v>
      </c>
      <c r="C10" s="12">
        <f>'11 FSE'!C17</f>
        <v>17815</v>
      </c>
      <c r="D10" s="12">
        <f>'11 FSE'!D17</f>
        <v>18301.254999999997</v>
      </c>
      <c r="E10" s="12">
        <f>'11 FSE'!E17</f>
        <v>18868.317649999997</v>
      </c>
      <c r="F10" s="12">
        <f>'11 FSE'!F17</f>
        <v>19453.1131795</v>
      </c>
      <c r="G10" s="12">
        <f>'11 FSE'!G17</f>
        <v>20056.202414884996</v>
      </c>
      <c r="H10" s="12">
        <f>'11 FSE'!H17</f>
        <v>20678.164160931552</v>
      </c>
      <c r="I10" s="12">
        <f>'11 FSE'!I17</f>
        <v>21319.595786303496</v>
      </c>
      <c r="J10" s="12">
        <f>'11 FSE'!J17</f>
        <v>21981.113828458365</v>
      </c>
    </row>
    <row r="11" spans="2:10" ht="15.75" thickBot="1">
      <c r="B11" s="1" t="s">
        <v>72</v>
      </c>
      <c r="C11" s="21">
        <f>'12 Pessoal'!F4+'12 Pessoal'!F9</f>
        <v>34716</v>
      </c>
      <c r="D11" s="21">
        <f>C11</f>
        <v>34716</v>
      </c>
      <c r="E11" s="21">
        <f t="shared" ref="E11:J11" si="2">C11</f>
        <v>34716</v>
      </c>
      <c r="F11" s="21">
        <f t="shared" si="2"/>
        <v>34716</v>
      </c>
      <c r="G11" s="21">
        <f t="shared" si="2"/>
        <v>34716</v>
      </c>
      <c r="H11" s="21">
        <f t="shared" si="2"/>
        <v>34716</v>
      </c>
      <c r="I11" s="21">
        <f t="shared" si="2"/>
        <v>34716</v>
      </c>
      <c r="J11" s="21">
        <f t="shared" si="2"/>
        <v>34716</v>
      </c>
    </row>
    <row r="12" spans="2:10" ht="15.75" thickBot="1">
      <c r="B12" s="1" t="s">
        <v>73</v>
      </c>
      <c r="C12" s="18" t="s">
        <v>3</v>
      </c>
      <c r="D12" s="18" t="s">
        <v>3</v>
      </c>
      <c r="E12" s="18" t="s">
        <v>3</v>
      </c>
      <c r="F12" s="45" t="s">
        <v>3</v>
      </c>
      <c r="G12" s="45" t="s">
        <v>3</v>
      </c>
      <c r="H12" s="45" t="s">
        <v>3</v>
      </c>
      <c r="I12" s="45" t="s">
        <v>3</v>
      </c>
      <c r="J12" s="45" t="s">
        <v>3</v>
      </c>
    </row>
    <row r="13" spans="2:10" ht="15.75" thickBot="1">
      <c r="B13" s="1" t="s">
        <v>74</v>
      </c>
      <c r="C13" s="18" t="s">
        <v>3</v>
      </c>
      <c r="D13" s="18" t="s">
        <v>3</v>
      </c>
      <c r="E13" s="18" t="s">
        <v>3</v>
      </c>
      <c r="F13" s="45" t="s">
        <v>3</v>
      </c>
      <c r="G13" s="45" t="s">
        <v>3</v>
      </c>
      <c r="H13" s="45" t="s">
        <v>3</v>
      </c>
      <c r="I13" s="45" t="s">
        <v>3</v>
      </c>
      <c r="J13" s="45" t="s">
        <v>3</v>
      </c>
    </row>
    <row r="14" spans="2:10" ht="15.75" thickBot="1">
      <c r="B14" s="1" t="s">
        <v>74</v>
      </c>
      <c r="C14" s="18" t="s">
        <v>3</v>
      </c>
      <c r="D14" s="18" t="s">
        <v>3</v>
      </c>
      <c r="E14" s="18" t="s">
        <v>3</v>
      </c>
      <c r="F14" s="45" t="s">
        <v>3</v>
      </c>
      <c r="G14" s="45" t="s">
        <v>3</v>
      </c>
      <c r="H14" s="45" t="s">
        <v>3</v>
      </c>
      <c r="I14" s="45" t="s">
        <v>3</v>
      </c>
      <c r="J14" s="45" t="s">
        <v>3</v>
      </c>
    </row>
    <row r="15" spans="2:10" ht="15.75" thickBot="1">
      <c r="B15" s="1" t="s">
        <v>75</v>
      </c>
      <c r="C15" s="18" t="s">
        <v>3</v>
      </c>
      <c r="D15" s="18" t="s">
        <v>3</v>
      </c>
      <c r="E15" s="18" t="s">
        <v>3</v>
      </c>
      <c r="F15" s="45" t="s">
        <v>3</v>
      </c>
      <c r="G15" s="45" t="s">
        <v>3</v>
      </c>
      <c r="H15" s="45" t="s">
        <v>3</v>
      </c>
      <c r="I15" s="45" t="s">
        <v>3</v>
      </c>
      <c r="J15" s="45" t="s">
        <v>3</v>
      </c>
    </row>
    <row r="16" spans="2:10" ht="15.75" thickBot="1">
      <c r="B16" s="1" t="s">
        <v>76</v>
      </c>
      <c r="C16" s="18" t="s">
        <v>3</v>
      </c>
      <c r="D16" s="18" t="s">
        <v>3</v>
      </c>
      <c r="E16" s="18" t="s">
        <v>3</v>
      </c>
      <c r="F16" s="45" t="s">
        <v>3</v>
      </c>
      <c r="G16" s="45" t="s">
        <v>3</v>
      </c>
      <c r="H16" s="45" t="s">
        <v>3</v>
      </c>
      <c r="I16" s="45" t="s">
        <v>3</v>
      </c>
      <c r="J16" s="45" t="s">
        <v>3</v>
      </c>
    </row>
    <row r="17" spans="2:11" ht="23.25" thickBot="1">
      <c r="B17" s="19" t="s">
        <v>77</v>
      </c>
      <c r="C17" s="21">
        <f>C3+C4+C5-C8-C10-C11</f>
        <v>4344</v>
      </c>
      <c r="D17" s="21">
        <f t="shared" ref="D17:J17" si="3">D3+D4-D8-D10-D11</f>
        <v>6701.4950000000026</v>
      </c>
      <c r="E17" s="21">
        <f t="shared" si="3"/>
        <v>7925.9948500000028</v>
      </c>
      <c r="F17" s="21">
        <f t="shared" si="3"/>
        <v>9186.5086955000006</v>
      </c>
      <c r="G17" s="21">
        <f t="shared" si="3"/>
        <v>9850.5318976150083</v>
      </c>
      <c r="H17" s="21">
        <f t="shared" si="3"/>
        <v>9874.7974946934555</v>
      </c>
      <c r="I17" s="21">
        <f t="shared" si="3"/>
        <v>9886.0554858777614</v>
      </c>
      <c r="J17" s="21">
        <f t="shared" si="3"/>
        <v>9554.1457000837909</v>
      </c>
    </row>
    <row r="18" spans="2:11" ht="23.25" thickBot="1">
      <c r="B18" s="1" t="s">
        <v>78</v>
      </c>
      <c r="C18" s="21">
        <f>'13Depreciações'!F18</f>
        <v>3734.0360500000002</v>
      </c>
      <c r="D18" s="21">
        <f>C18</f>
        <v>3734.0360500000002</v>
      </c>
      <c r="E18" s="21">
        <f>C18</f>
        <v>3734.0360500000002</v>
      </c>
      <c r="F18" s="21">
        <f>D18</f>
        <v>3734.0360500000002</v>
      </c>
      <c r="G18" s="21">
        <f>E18</f>
        <v>3734.0360500000002</v>
      </c>
      <c r="H18" s="21">
        <f>F18</f>
        <v>3734.0360500000002</v>
      </c>
      <c r="I18" s="21">
        <f>G18</f>
        <v>3734.0360500000002</v>
      </c>
      <c r="J18" s="21">
        <f>H18-945.29</f>
        <v>2788.7460500000002</v>
      </c>
      <c r="K18" s="37"/>
    </row>
    <row r="19" spans="2:11" ht="23.25" thickBot="1">
      <c r="B19" s="19" t="s">
        <v>79</v>
      </c>
      <c r="C19" s="43">
        <f t="shared" ref="C19:J19" si="4">C17-C18</f>
        <v>609.96394999999984</v>
      </c>
      <c r="D19" s="43">
        <f t="shared" si="4"/>
        <v>2967.4589500000025</v>
      </c>
      <c r="E19" s="43">
        <f t="shared" si="4"/>
        <v>4191.9588000000022</v>
      </c>
      <c r="F19" s="43">
        <f t="shared" si="4"/>
        <v>5452.4726455</v>
      </c>
      <c r="G19" s="43">
        <f t="shared" si="4"/>
        <v>6116.4958476150077</v>
      </c>
      <c r="H19" s="43">
        <f t="shared" si="4"/>
        <v>6140.7614446934549</v>
      </c>
      <c r="I19" s="43">
        <f t="shared" si="4"/>
        <v>6152.0194358777608</v>
      </c>
      <c r="J19" s="43">
        <f t="shared" si="4"/>
        <v>6765.3996500837911</v>
      </c>
    </row>
    <row r="20" spans="2:11" ht="15.75" thickBot="1">
      <c r="B20" s="1" t="s">
        <v>80</v>
      </c>
      <c r="C20" s="43">
        <f>'7,2Financiamento'!C8*0.07</f>
        <v>1604.89</v>
      </c>
      <c r="D20" s="43">
        <f t="shared" ref="D20:J20" si="5">C20*1.01</f>
        <v>1620.9389000000001</v>
      </c>
      <c r="E20" s="43">
        <f t="shared" si="5"/>
        <v>1637.1482890000002</v>
      </c>
      <c r="F20" s="43">
        <f t="shared" si="5"/>
        <v>1653.5197718900001</v>
      </c>
      <c r="G20" s="43">
        <f t="shared" si="5"/>
        <v>1670.0549696089001</v>
      </c>
      <c r="H20" s="43">
        <f t="shared" si="5"/>
        <v>1686.7555193049891</v>
      </c>
      <c r="I20" s="43">
        <f t="shared" si="5"/>
        <v>1703.6230744980389</v>
      </c>
      <c r="J20" s="43">
        <f t="shared" si="5"/>
        <v>1720.6593052430194</v>
      </c>
    </row>
    <row r="21" spans="2:11" ht="15.75" thickBot="1">
      <c r="B21" s="19" t="s">
        <v>81</v>
      </c>
      <c r="C21" s="43">
        <f t="shared" ref="C21:J21" si="6">C19-C20</f>
        <v>-994.92605000000026</v>
      </c>
      <c r="D21" s="43">
        <f t="shared" si="6"/>
        <v>1346.5200500000024</v>
      </c>
      <c r="E21" s="43">
        <f t="shared" si="6"/>
        <v>2554.810511000002</v>
      </c>
      <c r="F21" s="43">
        <f t="shared" si="6"/>
        <v>3798.9528736100001</v>
      </c>
      <c r="G21" s="43">
        <f t="shared" si="6"/>
        <v>4446.4408780061076</v>
      </c>
      <c r="H21" s="43">
        <f t="shared" si="6"/>
        <v>4454.0059253884656</v>
      </c>
      <c r="I21" s="43">
        <f t="shared" si="6"/>
        <v>4448.3963613797223</v>
      </c>
      <c r="J21" s="43">
        <f t="shared" si="6"/>
        <v>5044.7403448407713</v>
      </c>
    </row>
    <row r="22" spans="2:11" ht="15.75" thickBot="1">
      <c r="B22" s="1" t="s">
        <v>82</v>
      </c>
      <c r="C22" s="21"/>
      <c r="D22" s="21">
        <f t="shared" ref="D22:J22" si="7">D21*0.265</f>
        <v>356.82781325000064</v>
      </c>
      <c r="E22" s="21">
        <f t="shared" si="7"/>
        <v>677.02478541500057</v>
      </c>
      <c r="F22" s="21">
        <f t="shared" si="7"/>
        <v>1006.7225115066501</v>
      </c>
      <c r="G22" s="21">
        <f t="shared" si="7"/>
        <v>1178.3068326716186</v>
      </c>
      <c r="H22" s="21">
        <f t="shared" si="7"/>
        <v>1180.3115702279435</v>
      </c>
      <c r="I22" s="21">
        <f t="shared" si="7"/>
        <v>1178.8250357656266</v>
      </c>
      <c r="J22" s="21">
        <f t="shared" si="7"/>
        <v>1336.8561913828044</v>
      </c>
    </row>
    <row r="23" spans="2:11" ht="15.75" thickBot="1">
      <c r="B23" s="19" t="s">
        <v>83</v>
      </c>
      <c r="C23" s="21">
        <f t="shared" ref="C23:J23" si="8">C21-C22</f>
        <v>-994.92605000000026</v>
      </c>
      <c r="D23" s="21">
        <f t="shared" si="8"/>
        <v>989.69223675000171</v>
      </c>
      <c r="E23" s="21">
        <f t="shared" si="8"/>
        <v>1877.7857255850013</v>
      </c>
      <c r="F23" s="21">
        <f t="shared" si="8"/>
        <v>2792.2303621033498</v>
      </c>
      <c r="G23" s="21">
        <f t="shared" si="8"/>
        <v>3268.1340453344892</v>
      </c>
      <c r="H23" s="21">
        <f t="shared" si="8"/>
        <v>3273.6943551605218</v>
      </c>
      <c r="I23" s="21">
        <f t="shared" si="8"/>
        <v>3269.5713256140957</v>
      </c>
      <c r="J23" s="21">
        <f t="shared" si="8"/>
        <v>3707.8841534579669</v>
      </c>
    </row>
  </sheetData>
  <mergeCells count="2">
    <mergeCell ref="B3:B4"/>
    <mergeCell ref="B8:B9"/>
  </mergeCells>
  <phoneticPr fontId="8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S48"/>
  <sheetViews>
    <sheetView tabSelected="1" topLeftCell="A22" workbookViewId="0">
      <selection activeCell="G43" sqref="G43"/>
    </sheetView>
  </sheetViews>
  <sheetFormatPr defaultRowHeight="15"/>
  <cols>
    <col min="2" max="2" width="29.85546875" customWidth="1"/>
    <col min="3" max="10" width="7.85546875" bestFit="1" customWidth="1"/>
  </cols>
  <sheetData>
    <row r="1" spans="2:19" ht="15.75" thickBot="1">
      <c r="M1" s="93" t="s">
        <v>118</v>
      </c>
      <c r="N1" s="93"/>
      <c r="O1" s="93"/>
      <c r="P1" s="93"/>
      <c r="Q1" s="93"/>
      <c r="R1" s="93"/>
    </row>
    <row r="2" spans="2:19" ht="16.5" thickTop="1" thickBot="1">
      <c r="B2" s="81" t="s">
        <v>84</v>
      </c>
      <c r="C2" s="82">
        <v>2013</v>
      </c>
      <c r="D2" s="82">
        <v>2014</v>
      </c>
      <c r="E2" s="83">
        <v>2015</v>
      </c>
      <c r="F2" s="82">
        <v>2016</v>
      </c>
      <c r="G2" s="83">
        <v>2017</v>
      </c>
      <c r="H2" s="82">
        <v>2018</v>
      </c>
      <c r="I2" s="83">
        <v>2019</v>
      </c>
      <c r="J2" s="82">
        <v>2020</v>
      </c>
    </row>
    <row r="3" spans="2:19" ht="16.5" thickTop="1" thickBot="1">
      <c r="B3" s="24" t="s">
        <v>85</v>
      </c>
      <c r="C3" s="18" t="s">
        <v>3</v>
      </c>
      <c r="D3" s="18" t="s">
        <v>3</v>
      </c>
      <c r="E3" s="25" t="s">
        <v>3</v>
      </c>
      <c r="F3" s="25" t="s">
        <v>3</v>
      </c>
      <c r="G3" s="25" t="s">
        <v>3</v>
      </c>
      <c r="H3" s="25" t="s">
        <v>3</v>
      </c>
      <c r="I3" s="25" t="s">
        <v>3</v>
      </c>
      <c r="J3" s="25" t="s">
        <v>3</v>
      </c>
      <c r="N3" s="22">
        <v>2013</v>
      </c>
      <c r="O3" s="22">
        <v>2014</v>
      </c>
      <c r="P3" s="23">
        <v>2015</v>
      </c>
    </row>
    <row r="4" spans="2:19" ht="15.75" thickBot="1">
      <c r="B4" s="26" t="s">
        <v>86</v>
      </c>
      <c r="C4" s="21">
        <f>'7,1 Investimentos'!C24-'7,1 Investimentos'!C19-'13Depreciações'!F18+'13Depreciações'!F15</f>
        <v>24201.277450000001</v>
      </c>
      <c r="D4" s="21">
        <f>C4-'13Depreciações'!F18+'13Depreciações'!F15</f>
        <v>20665.554900000003</v>
      </c>
      <c r="E4" s="44">
        <f>D4-'13Depreciações'!$F$18+'13Depreciações'!$F$15</f>
        <v>17129.832350000004</v>
      </c>
      <c r="F4" s="44">
        <f>E4-'13Depreciações'!$F$18+'13Depreciações'!$F$15</f>
        <v>13594.109800000004</v>
      </c>
      <c r="G4" s="44">
        <f>F4-'13Depreciações'!$F$18+'13Depreciações'!$F$15</f>
        <v>10058.387250000003</v>
      </c>
      <c r="H4" s="44">
        <f>G4-'13Depreciações'!$F$18+'13Depreciações'!$F$15</f>
        <v>6522.664700000003</v>
      </c>
      <c r="I4" s="44">
        <f>H4-'13Depreciações'!$F$18+'13Depreciações'!$F$15</f>
        <v>2986.942150000003</v>
      </c>
      <c r="J4" s="44">
        <v>0</v>
      </c>
    </row>
    <row r="5" spans="2:19" ht="15.75" thickBot="1">
      <c r="B5" s="26" t="s">
        <v>87</v>
      </c>
      <c r="C5" s="21">
        <f>'7,1 Investimentos'!C19-'13Depreciações'!F15</f>
        <v>991.68650000000002</v>
      </c>
      <c r="D5" s="21">
        <f>C5-'13Depreciações'!F15</f>
        <v>793.37300000000005</v>
      </c>
      <c r="E5" s="21">
        <f>D5-'13Depreciações'!F15</f>
        <v>595.05950000000007</v>
      </c>
      <c r="F5" s="21">
        <f>E5-'13Depreciações'!F15</f>
        <v>396.74600000000009</v>
      </c>
      <c r="G5" s="21">
        <f>F5-'13Depreciações'!F15</f>
        <v>198.43250000000009</v>
      </c>
      <c r="H5" s="21">
        <v>0</v>
      </c>
      <c r="I5" s="21">
        <f>H5-'13Depreciações'!K15</f>
        <v>0</v>
      </c>
      <c r="J5" s="21">
        <f>I5-'13Depreciações'!L15</f>
        <v>0</v>
      </c>
      <c r="N5" s="54">
        <f>C23/C15</f>
        <v>7.1783926735594208E-2</v>
      </c>
      <c r="O5" s="54">
        <f>D23/D15</f>
        <v>0.11608251728866245</v>
      </c>
      <c r="P5" s="54">
        <f>E23/E15</f>
        <v>0.22645575729348191</v>
      </c>
    </row>
    <row r="6" spans="2:19" ht="15.75" thickBot="1">
      <c r="B6" s="26" t="s">
        <v>88</v>
      </c>
      <c r="C6" s="18" t="s">
        <v>3</v>
      </c>
      <c r="D6" s="18" t="s">
        <v>3</v>
      </c>
      <c r="E6" s="27" t="s">
        <v>3</v>
      </c>
      <c r="F6" s="46" t="s">
        <v>3</v>
      </c>
      <c r="G6" s="46" t="s">
        <v>3</v>
      </c>
      <c r="H6" s="46" t="s">
        <v>3</v>
      </c>
      <c r="I6" s="46" t="s">
        <v>3</v>
      </c>
      <c r="J6" s="46" t="s">
        <v>3</v>
      </c>
    </row>
    <row r="7" spans="2:19" ht="15.75" thickBot="1">
      <c r="B7" s="26" t="s">
        <v>89</v>
      </c>
      <c r="C7" s="18" t="s">
        <v>3</v>
      </c>
      <c r="D7" s="18" t="s">
        <v>3</v>
      </c>
      <c r="E7" s="27" t="s">
        <v>3</v>
      </c>
      <c r="F7" s="46" t="s">
        <v>3</v>
      </c>
      <c r="G7" s="46" t="s">
        <v>3</v>
      </c>
      <c r="H7" s="46" t="s">
        <v>3</v>
      </c>
      <c r="I7" s="46" t="s">
        <v>3</v>
      </c>
      <c r="J7" s="46" t="s">
        <v>3</v>
      </c>
      <c r="M7" s="71" t="s">
        <v>159</v>
      </c>
      <c r="N7" s="67"/>
      <c r="Q7" s="84">
        <v>2013</v>
      </c>
      <c r="R7" s="84">
        <v>2014</v>
      </c>
      <c r="S7" s="84">
        <v>2015</v>
      </c>
    </row>
    <row r="8" spans="2:19" ht="15.75" thickBot="1">
      <c r="B8" s="28" t="s">
        <v>90</v>
      </c>
      <c r="C8" s="18" t="s">
        <v>3</v>
      </c>
      <c r="D8" s="18" t="s">
        <v>3</v>
      </c>
      <c r="E8" s="27" t="s">
        <v>3</v>
      </c>
      <c r="F8" s="46" t="s">
        <v>3</v>
      </c>
      <c r="G8" s="46" t="s">
        <v>3</v>
      </c>
      <c r="H8" s="46" t="s">
        <v>3</v>
      </c>
      <c r="I8" s="46" t="s">
        <v>3</v>
      </c>
      <c r="J8" s="46" t="s">
        <v>3</v>
      </c>
      <c r="M8" s="67"/>
      <c r="N8" s="67"/>
    </row>
    <row r="9" spans="2:19" ht="15.75" thickBot="1">
      <c r="B9" s="26" t="s">
        <v>91</v>
      </c>
      <c r="C9" s="21">
        <v>2235</v>
      </c>
      <c r="D9" s="18">
        <f t="shared" ref="D9:J9" si="0">C9*1.07</f>
        <v>2391.4500000000003</v>
      </c>
      <c r="E9" s="21">
        <f t="shared" si="0"/>
        <v>2558.8515000000002</v>
      </c>
      <c r="F9" s="21">
        <f t="shared" si="0"/>
        <v>2737.9711050000005</v>
      </c>
      <c r="G9" s="21">
        <f t="shared" si="0"/>
        <v>2929.6290823500008</v>
      </c>
      <c r="H9" s="21">
        <f t="shared" si="0"/>
        <v>3134.7031181145012</v>
      </c>
      <c r="I9" s="21">
        <f t="shared" si="0"/>
        <v>3354.1323363825163</v>
      </c>
      <c r="J9" s="21">
        <f t="shared" si="0"/>
        <v>3588.9215999292928</v>
      </c>
      <c r="M9" s="70" t="s">
        <v>125</v>
      </c>
      <c r="N9" s="67"/>
    </row>
    <row r="10" spans="2:19" ht="15.75" thickBot="1">
      <c r="B10" s="26" t="s">
        <v>92</v>
      </c>
      <c r="C10" s="21"/>
      <c r="D10" s="21"/>
      <c r="E10" s="21"/>
      <c r="F10" s="21"/>
      <c r="G10" s="21"/>
      <c r="H10" s="21"/>
      <c r="I10" s="21"/>
      <c r="J10" s="21"/>
      <c r="M10" s="67"/>
      <c r="N10" s="67"/>
    </row>
    <row r="11" spans="2:19" ht="15.75" thickBot="1">
      <c r="B11" s="26" t="s">
        <v>93</v>
      </c>
      <c r="C11" s="47"/>
      <c r="D11" s="47"/>
      <c r="E11" s="47"/>
      <c r="F11" s="47"/>
      <c r="G11" s="47"/>
      <c r="H11" s="47"/>
      <c r="I11" s="47"/>
      <c r="J11" s="47"/>
      <c r="M11" s="66" t="s">
        <v>126</v>
      </c>
      <c r="N11" s="67"/>
    </row>
    <row r="12" spans="2:19" ht="15.75" thickBot="1">
      <c r="B12" s="26" t="s">
        <v>94</v>
      </c>
      <c r="C12" s="45" t="s">
        <v>3</v>
      </c>
      <c r="D12" s="45" t="s">
        <v>3</v>
      </c>
      <c r="E12" s="46" t="s">
        <v>3</v>
      </c>
      <c r="F12" s="46" t="s">
        <v>3</v>
      </c>
      <c r="G12" s="46" t="s">
        <v>3</v>
      </c>
      <c r="H12" s="46" t="s">
        <v>3</v>
      </c>
      <c r="I12" s="46" t="s">
        <v>3</v>
      </c>
      <c r="J12" s="46" t="s">
        <v>3</v>
      </c>
      <c r="M12" s="68" t="s">
        <v>127</v>
      </c>
      <c r="N12" s="67"/>
      <c r="Q12" s="69">
        <f>C23/(C4+C5)</f>
        <v>7.9588648401173911E-2</v>
      </c>
      <c r="R12" s="69">
        <f t="shared" ref="R12:S12" si="1">D23/(D4+D5)</f>
        <v>0.13955805251342501</v>
      </c>
      <c r="S12" s="69">
        <f t="shared" si="1"/>
        <v>0.27489882328026738</v>
      </c>
    </row>
    <row r="13" spans="2:19" ht="15.75" thickBot="1">
      <c r="B13" s="26" t="s">
        <v>95</v>
      </c>
      <c r="C13" s="18" t="s">
        <v>3</v>
      </c>
      <c r="D13" s="18" t="s">
        <v>3</v>
      </c>
      <c r="E13" s="27" t="s">
        <v>3</v>
      </c>
      <c r="F13" s="46" t="s">
        <v>3</v>
      </c>
      <c r="G13" s="46" t="s">
        <v>3</v>
      </c>
      <c r="H13" s="46" t="s">
        <v>3</v>
      </c>
      <c r="I13" s="46" t="s">
        <v>3</v>
      </c>
      <c r="J13" s="46" t="s">
        <v>3</v>
      </c>
      <c r="M13" s="66" t="s">
        <v>128</v>
      </c>
      <c r="N13" s="67"/>
    </row>
    <row r="14" spans="2:19" ht="15.75" thickBot="1">
      <c r="B14" s="26" t="s">
        <v>96</v>
      </c>
      <c r="C14" s="21">
        <v>504.11</v>
      </c>
      <c r="D14" s="21">
        <v>1948.22</v>
      </c>
      <c r="E14" s="21">
        <v>1232.83</v>
      </c>
      <c r="F14" s="21">
        <v>4429.68</v>
      </c>
      <c r="G14" s="21">
        <v>7931.77</v>
      </c>
      <c r="H14" s="21">
        <v>11256.55</v>
      </c>
      <c r="I14" s="21">
        <v>14360.93</v>
      </c>
      <c r="J14" s="21">
        <v>18932</v>
      </c>
      <c r="M14" s="68" t="s">
        <v>129</v>
      </c>
      <c r="N14" s="67"/>
      <c r="Q14">
        <v>2.78</v>
      </c>
      <c r="R14">
        <v>4.24</v>
      </c>
      <c r="S14">
        <v>7.69</v>
      </c>
    </row>
    <row r="15" spans="2:19" ht="15.75" thickBot="1">
      <c r="B15" s="29" t="s">
        <v>97</v>
      </c>
      <c r="C15" s="21">
        <f t="shared" ref="C15:J15" si="2">SUM(C4:C14)</f>
        <v>27932.073950000002</v>
      </c>
      <c r="D15" s="21">
        <f t="shared" si="2"/>
        <v>25798.597900000004</v>
      </c>
      <c r="E15" s="21">
        <f t="shared" si="2"/>
        <v>21516.573350000006</v>
      </c>
      <c r="F15" s="21">
        <f t="shared" si="2"/>
        <v>21158.506905000006</v>
      </c>
      <c r="G15" s="21">
        <f t="shared" si="2"/>
        <v>21118.218832350005</v>
      </c>
      <c r="H15" s="21">
        <f t="shared" si="2"/>
        <v>20913.917818114503</v>
      </c>
      <c r="I15" s="21">
        <f t="shared" si="2"/>
        <v>20702.004486382521</v>
      </c>
      <c r="J15" s="21">
        <f t="shared" si="2"/>
        <v>22520.921599929294</v>
      </c>
      <c r="M15" s="70" t="s">
        <v>130</v>
      </c>
      <c r="N15" s="67"/>
    </row>
    <row r="16" spans="2:19" ht="15.75" thickBot="1">
      <c r="B16" s="30" t="s">
        <v>98</v>
      </c>
      <c r="C16" s="36"/>
      <c r="D16" s="36"/>
      <c r="E16" s="36"/>
      <c r="F16" s="36"/>
      <c r="G16" s="36"/>
      <c r="H16" s="36"/>
      <c r="I16" s="36"/>
      <c r="J16" s="36"/>
      <c r="M16" s="66" t="s">
        <v>131</v>
      </c>
      <c r="N16" s="67"/>
    </row>
    <row r="17" spans="2:19" ht="16.5" thickTop="1" thickBot="1">
      <c r="B17" s="31" t="s">
        <v>99</v>
      </c>
      <c r="C17" s="21">
        <v>3000</v>
      </c>
      <c r="D17" s="21">
        <v>3000</v>
      </c>
      <c r="E17" s="44">
        <v>3000</v>
      </c>
      <c r="F17" s="44">
        <v>3000</v>
      </c>
      <c r="G17" s="44">
        <v>3000</v>
      </c>
      <c r="H17" s="44">
        <v>3000</v>
      </c>
      <c r="I17" s="44">
        <v>3000</v>
      </c>
      <c r="J17" s="44">
        <v>3000</v>
      </c>
      <c r="M17" s="68" t="s">
        <v>132</v>
      </c>
      <c r="N17" s="67"/>
      <c r="Q17" s="64">
        <f>C23/C23</f>
        <v>1</v>
      </c>
      <c r="R17" s="64">
        <f t="shared" ref="R17:S17" si="3">D23/D23</f>
        <v>1</v>
      </c>
      <c r="S17" s="64">
        <f t="shared" si="3"/>
        <v>1</v>
      </c>
    </row>
    <row r="18" spans="2:19" ht="15.75" thickBot="1">
      <c r="B18" s="31" t="s">
        <v>100</v>
      </c>
      <c r="C18" s="18"/>
      <c r="D18" s="18" t="s">
        <v>3</v>
      </c>
      <c r="E18" s="27" t="s">
        <v>3</v>
      </c>
      <c r="F18" s="46" t="s">
        <v>3</v>
      </c>
      <c r="G18" s="46" t="s">
        <v>3</v>
      </c>
      <c r="H18" s="46" t="s">
        <v>3</v>
      </c>
      <c r="I18" s="46" t="s">
        <v>3</v>
      </c>
      <c r="J18" s="46" t="s">
        <v>3</v>
      </c>
      <c r="M18" s="66" t="s">
        <v>133</v>
      </c>
      <c r="N18" s="67"/>
    </row>
    <row r="19" spans="2:19" ht="15.75" thickBot="1">
      <c r="B19" s="31" t="s">
        <v>101</v>
      </c>
      <c r="C19" s="18" t="s">
        <v>3</v>
      </c>
      <c r="D19" s="18" t="s">
        <v>3</v>
      </c>
      <c r="E19" s="27" t="s">
        <v>3</v>
      </c>
      <c r="F19" s="46" t="s">
        <v>3</v>
      </c>
      <c r="G19" s="46" t="s">
        <v>3</v>
      </c>
      <c r="H19" s="46" t="s">
        <v>3</v>
      </c>
      <c r="I19" s="46" t="s">
        <v>3</v>
      </c>
      <c r="J19" s="46" t="s">
        <v>3</v>
      </c>
      <c r="M19" s="68" t="s">
        <v>134</v>
      </c>
      <c r="N19" s="67"/>
      <c r="Q19" s="64">
        <f>C23/C15</f>
        <v>7.1783926735594208E-2</v>
      </c>
      <c r="R19" s="64">
        <f t="shared" ref="R19:S19" si="4">D23/D15</f>
        <v>0.11608251728866245</v>
      </c>
      <c r="S19" s="64">
        <f t="shared" si="4"/>
        <v>0.22645575729348191</v>
      </c>
    </row>
    <row r="20" spans="2:19" ht="15.75" thickBot="1">
      <c r="B20" s="31" t="s">
        <v>102</v>
      </c>
      <c r="C20" s="20"/>
      <c r="D20" s="43">
        <f>C22</f>
        <v>-994.92605000000026</v>
      </c>
      <c r="E20" s="52">
        <f t="shared" ref="E20:J20" si="5">D22+D20</f>
        <v>-5.2338132499985477</v>
      </c>
      <c r="F20" s="52">
        <f t="shared" si="5"/>
        <v>1872.5519123350027</v>
      </c>
      <c r="G20" s="52">
        <f t="shared" si="5"/>
        <v>4664.782274438352</v>
      </c>
      <c r="H20" s="52">
        <f t="shared" si="5"/>
        <v>7932.9163197728412</v>
      </c>
      <c r="I20" s="52">
        <f t="shared" si="5"/>
        <v>11206.610674933363</v>
      </c>
      <c r="J20" s="52">
        <f t="shared" si="5"/>
        <v>14476.182000547458</v>
      </c>
      <c r="L20" s="37"/>
      <c r="M20" s="66" t="s">
        <v>135</v>
      </c>
      <c r="N20" s="67"/>
    </row>
    <row r="21" spans="2:19" ht="15.75" thickBot="1">
      <c r="B21" s="31" t="s">
        <v>103</v>
      </c>
      <c r="C21" s="20"/>
      <c r="D21" s="20"/>
      <c r="E21" s="32"/>
      <c r="F21" s="32"/>
      <c r="G21" s="32"/>
      <c r="H21" s="32"/>
      <c r="I21" s="32"/>
      <c r="J21" s="32"/>
      <c r="M21" s="68" t="s">
        <v>136</v>
      </c>
      <c r="N21" s="67"/>
      <c r="Q21" s="69">
        <f>C23/C34</f>
        <v>7.7335362749257522E-2</v>
      </c>
      <c r="R21" s="69">
        <f t="shared" ref="R21:S21" si="6">D23/D34</f>
        <v>0.13132734606116933</v>
      </c>
      <c r="S21" s="69">
        <f t="shared" si="6"/>
        <v>0.29275082049894402</v>
      </c>
    </row>
    <row r="22" spans="2:19" ht="15.75" thickBot="1">
      <c r="B22" s="31" t="s">
        <v>83</v>
      </c>
      <c r="C22" s="21">
        <f>'15,2DR'!C23</f>
        <v>-994.92605000000026</v>
      </c>
      <c r="D22" s="21">
        <f>'15,2DR'!D23</f>
        <v>989.69223675000171</v>
      </c>
      <c r="E22" s="21">
        <f>'15,2DR'!E23</f>
        <v>1877.7857255850013</v>
      </c>
      <c r="F22" s="21">
        <f>'15,2DR'!F23</f>
        <v>2792.2303621033498</v>
      </c>
      <c r="G22" s="21">
        <f>'15,2DR'!G23</f>
        <v>3268.1340453344892</v>
      </c>
      <c r="H22" s="21">
        <f>'15,2DR'!H23</f>
        <v>3273.6943551605218</v>
      </c>
      <c r="I22" s="21">
        <f>'15,2DR'!I23</f>
        <v>3269.5713256140957</v>
      </c>
      <c r="J22" s="21">
        <f>'15,2DR'!J23</f>
        <v>3707.8841534579669</v>
      </c>
      <c r="M22" s="70" t="s">
        <v>137</v>
      </c>
      <c r="N22" s="67"/>
    </row>
    <row r="23" spans="2:19" ht="15.75" thickBot="1">
      <c r="B23" s="33" t="s">
        <v>104</v>
      </c>
      <c r="C23" s="48">
        <f t="shared" ref="C23:J23" si="7">SUM(C17:C22)</f>
        <v>2005.0739499999997</v>
      </c>
      <c r="D23" s="48">
        <f t="shared" si="7"/>
        <v>2994.7661867500015</v>
      </c>
      <c r="E23" s="48">
        <f t="shared" si="7"/>
        <v>4872.5519123350023</v>
      </c>
      <c r="F23" s="48">
        <f t="shared" si="7"/>
        <v>7664.782274438352</v>
      </c>
      <c r="G23" s="48">
        <f t="shared" si="7"/>
        <v>10932.916319772841</v>
      </c>
      <c r="H23" s="48">
        <f t="shared" si="7"/>
        <v>14206.610674933363</v>
      </c>
      <c r="I23" s="48">
        <f t="shared" si="7"/>
        <v>17476.182000547458</v>
      </c>
      <c r="J23" s="48">
        <f t="shared" si="7"/>
        <v>21184.066154005424</v>
      </c>
      <c r="M23" s="66" t="s">
        <v>138</v>
      </c>
      <c r="N23" s="67"/>
    </row>
    <row r="24" spans="2:19" ht="16.5" thickTop="1" thickBot="1">
      <c r="B24" s="34" t="s">
        <v>105</v>
      </c>
      <c r="C24" s="49"/>
      <c r="D24" s="49"/>
      <c r="E24" s="50"/>
      <c r="F24" s="50"/>
      <c r="G24" s="50"/>
      <c r="H24" s="50"/>
      <c r="I24" s="50"/>
      <c r="J24" s="50"/>
      <c r="L24" s="37"/>
      <c r="M24" s="66" t="s">
        <v>139</v>
      </c>
      <c r="N24" s="67"/>
    </row>
    <row r="25" spans="2:19" ht="16.5" thickTop="1" thickBot="1">
      <c r="B25" s="28" t="s">
        <v>106</v>
      </c>
      <c r="C25" s="21" t="s">
        <v>3</v>
      </c>
      <c r="D25" s="21" t="s">
        <v>3</v>
      </c>
      <c r="E25" s="44" t="s">
        <v>3</v>
      </c>
      <c r="F25" s="44" t="s">
        <v>3</v>
      </c>
      <c r="G25" s="44" t="s">
        <v>3</v>
      </c>
      <c r="H25" s="44" t="s">
        <v>3</v>
      </c>
      <c r="I25" s="44" t="s">
        <v>3</v>
      </c>
      <c r="J25" s="44" t="s">
        <v>3</v>
      </c>
      <c r="M25" s="68" t="s">
        <v>140</v>
      </c>
      <c r="N25" s="67"/>
      <c r="Q25" s="69">
        <f>C14/C34</f>
        <v>1.9443437343310062E-2</v>
      </c>
      <c r="R25" s="69">
        <f t="shared" ref="R25:S25" si="8">D14/D34</f>
        <v>8.5433902411243462E-2</v>
      </c>
      <c r="S25" s="69">
        <f t="shared" si="8"/>
        <v>7.4070425626878239E-2</v>
      </c>
    </row>
    <row r="26" spans="2:19" ht="15.75" thickBot="1">
      <c r="B26" s="26" t="s">
        <v>107</v>
      </c>
      <c r="C26" s="21" t="s">
        <v>3</v>
      </c>
      <c r="D26" s="21" t="s">
        <v>3</v>
      </c>
      <c r="E26" s="44" t="s">
        <v>3</v>
      </c>
      <c r="F26" s="44" t="s">
        <v>3</v>
      </c>
      <c r="G26" s="44" t="s">
        <v>3</v>
      </c>
      <c r="H26" s="44" t="s">
        <v>3</v>
      </c>
      <c r="I26" s="44" t="s">
        <v>3</v>
      </c>
      <c r="J26" s="44" t="s">
        <v>3</v>
      </c>
      <c r="M26" s="66" t="s">
        <v>141</v>
      </c>
      <c r="N26" s="67"/>
    </row>
    <row r="27" spans="2:19" ht="15.75" thickBot="1">
      <c r="B27" s="26" t="s">
        <v>108</v>
      </c>
      <c r="C27" s="21">
        <f>'7,2Financiamento'!C8</f>
        <v>22927</v>
      </c>
      <c r="D27" s="21">
        <f t="shared" ref="D27:I27" si="9">C27-290*12</f>
        <v>19447</v>
      </c>
      <c r="E27" s="21">
        <f t="shared" si="9"/>
        <v>15967</v>
      </c>
      <c r="F27" s="21">
        <f t="shared" si="9"/>
        <v>12487</v>
      </c>
      <c r="G27" s="21">
        <f t="shared" si="9"/>
        <v>9007</v>
      </c>
      <c r="H27" s="21">
        <f t="shared" si="9"/>
        <v>5527</v>
      </c>
      <c r="I27" s="21">
        <f t="shared" si="9"/>
        <v>2047</v>
      </c>
      <c r="J27" s="21">
        <v>0</v>
      </c>
      <c r="M27" s="68" t="s">
        <v>142</v>
      </c>
      <c r="N27" s="67"/>
      <c r="Q27">
        <v>1.1299999999999999</v>
      </c>
      <c r="R27">
        <v>1.39</v>
      </c>
      <c r="S27">
        <v>1.64</v>
      </c>
    </row>
    <row r="28" spans="2:19" ht="15.75" thickBot="1">
      <c r="B28" s="26" t="s">
        <v>109</v>
      </c>
      <c r="C28" s="21">
        <f>'7,2Financiamento'!C9</f>
        <v>3000</v>
      </c>
      <c r="D28" s="21">
        <v>3000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M28" s="70" t="s">
        <v>143</v>
      </c>
      <c r="N28" s="67"/>
    </row>
    <row r="29" spans="2:19" ht="15.75" thickBot="1">
      <c r="B29" s="28" t="s">
        <v>110</v>
      </c>
      <c r="C29" s="21" t="s">
        <v>3</v>
      </c>
      <c r="D29" s="21" t="s">
        <v>3</v>
      </c>
      <c r="E29" s="44" t="s">
        <v>3</v>
      </c>
      <c r="F29" s="44" t="s">
        <v>3</v>
      </c>
      <c r="G29" s="44" t="s">
        <v>3</v>
      </c>
      <c r="H29" s="44" t="s">
        <v>3</v>
      </c>
      <c r="I29" s="44" t="s">
        <v>3</v>
      </c>
      <c r="J29" s="44" t="s">
        <v>3</v>
      </c>
      <c r="M29" s="67"/>
      <c r="N29" s="67"/>
    </row>
    <row r="30" spans="2:19" ht="15.75" thickBot="1">
      <c r="B30" s="26" t="s">
        <v>111</v>
      </c>
      <c r="C30" s="21"/>
      <c r="D30" s="21"/>
      <c r="E30" s="21"/>
      <c r="F30" s="21"/>
      <c r="G30" s="21"/>
      <c r="H30" s="21"/>
      <c r="I30" s="21"/>
      <c r="J30" s="21"/>
      <c r="M30" s="66" t="s">
        <v>144</v>
      </c>
      <c r="N30" s="67"/>
      <c r="Q30">
        <v>30</v>
      </c>
      <c r="R30">
        <v>30</v>
      </c>
      <c r="S30">
        <v>30</v>
      </c>
    </row>
    <row r="31" spans="2:19" ht="15.75" thickBot="1">
      <c r="B31" s="26" t="s">
        <v>93</v>
      </c>
      <c r="C31" s="21">
        <f>'15,2DR'!C22</f>
        <v>0</v>
      </c>
      <c r="D31" s="21">
        <f>'15,2DR'!D22</f>
        <v>356.82781325000064</v>
      </c>
      <c r="E31" s="21">
        <f>'15,2DR'!E22</f>
        <v>677.02478541500057</v>
      </c>
      <c r="F31" s="21">
        <f>'15,2DR'!F22</f>
        <v>1006.7225115066501</v>
      </c>
      <c r="G31" s="21">
        <f>'15,2DR'!G22</f>
        <v>1178.3068326716186</v>
      </c>
      <c r="H31" s="21">
        <f>'15,2DR'!H22</f>
        <v>1180.3115702279435</v>
      </c>
      <c r="I31" s="21">
        <f>'15,2DR'!I22</f>
        <v>1178.8250357656266</v>
      </c>
      <c r="J31" s="21">
        <f>'15,2DR'!J22</f>
        <v>1336.8561913828044</v>
      </c>
      <c r="M31" s="66" t="s">
        <v>145</v>
      </c>
      <c r="N31" s="67"/>
      <c r="Q31">
        <v>30</v>
      </c>
      <c r="R31">
        <v>30</v>
      </c>
      <c r="S31">
        <v>30</v>
      </c>
    </row>
    <row r="32" spans="2:19" ht="15.75" thickBot="1">
      <c r="B32" s="26" t="s">
        <v>94</v>
      </c>
      <c r="C32" s="21" t="s">
        <v>3</v>
      </c>
      <c r="D32" s="21" t="s">
        <v>3</v>
      </c>
      <c r="E32" s="44" t="s">
        <v>3</v>
      </c>
      <c r="F32" s="44" t="s">
        <v>3</v>
      </c>
      <c r="G32" s="44" t="s">
        <v>3</v>
      </c>
      <c r="H32" s="44" t="s">
        <v>3</v>
      </c>
      <c r="I32" s="44" t="s">
        <v>3</v>
      </c>
      <c r="J32" s="44" t="s">
        <v>3</v>
      </c>
      <c r="M32" s="66" t="s">
        <v>146</v>
      </c>
      <c r="N32" s="67"/>
    </row>
    <row r="33" spans="2:19" ht="15.75" thickBot="1">
      <c r="B33" s="26" t="s">
        <v>112</v>
      </c>
      <c r="C33" s="21"/>
      <c r="D33" s="21"/>
      <c r="E33" s="44"/>
      <c r="F33" s="44"/>
      <c r="G33" s="44"/>
      <c r="H33" s="44"/>
      <c r="I33" s="44"/>
      <c r="J33" s="44"/>
      <c r="M33" s="66" t="s">
        <v>147</v>
      </c>
      <c r="N33" s="67"/>
    </row>
    <row r="34" spans="2:19" ht="15.75" thickBot="1">
      <c r="B34" s="33" t="s">
        <v>113</v>
      </c>
      <c r="C34" s="48">
        <f t="shared" ref="C34:J34" si="10">SUM(C25:C33)</f>
        <v>25927</v>
      </c>
      <c r="D34" s="48">
        <f t="shared" si="10"/>
        <v>22803.827813250002</v>
      </c>
      <c r="E34" s="48">
        <f t="shared" si="10"/>
        <v>16644.024785415</v>
      </c>
      <c r="F34" s="48">
        <f t="shared" si="10"/>
        <v>13493.72251150665</v>
      </c>
      <c r="G34" s="48">
        <f t="shared" si="10"/>
        <v>10185.306832671618</v>
      </c>
      <c r="H34" s="48">
        <f t="shared" si="10"/>
        <v>6707.3115702279438</v>
      </c>
      <c r="I34" s="48">
        <f t="shared" si="10"/>
        <v>3225.8250357656266</v>
      </c>
      <c r="J34" s="48">
        <f t="shared" si="10"/>
        <v>1336.8561913828044</v>
      </c>
      <c r="M34" s="68" t="s">
        <v>148</v>
      </c>
      <c r="N34" s="67"/>
      <c r="Q34" s="69">
        <f>'15,2DR'!C3/'16,2Bal'!C15</f>
        <v>2.9088423632789357</v>
      </c>
      <c r="R34" s="69">
        <f>'15,2DR'!D3/'16,2Bal'!D15</f>
        <v>3.3068657580030729</v>
      </c>
      <c r="S34" s="69">
        <f>'15,2DR'!E3/'16,2Bal'!E15</f>
        <v>4.0839158527070936</v>
      </c>
    </row>
    <row r="35" spans="2:19" ht="25.5" customHeight="1" thickBot="1">
      <c r="B35" s="35" t="s">
        <v>114</v>
      </c>
      <c r="C35" s="51">
        <f t="shared" ref="C35:J35" si="11">C23+C34</f>
        <v>27932.073949999998</v>
      </c>
      <c r="D35" s="51">
        <f t="shared" si="11"/>
        <v>25798.594000000005</v>
      </c>
      <c r="E35" s="51">
        <f t="shared" si="11"/>
        <v>21516.576697750002</v>
      </c>
      <c r="F35" s="51">
        <f t="shared" si="11"/>
        <v>21158.504785945002</v>
      </c>
      <c r="G35" s="51">
        <f t="shared" si="11"/>
        <v>21118.223152444458</v>
      </c>
      <c r="H35" s="51">
        <f t="shared" si="11"/>
        <v>20913.922245161306</v>
      </c>
      <c r="I35" s="51">
        <f t="shared" si="11"/>
        <v>20702.007036313084</v>
      </c>
      <c r="J35" s="51">
        <f t="shared" si="11"/>
        <v>22520.92234538823</v>
      </c>
      <c r="M35" s="71" t="s">
        <v>149</v>
      </c>
      <c r="N35" s="67"/>
    </row>
    <row r="36" spans="2:19" ht="15.75" thickTop="1">
      <c r="M36" s="67"/>
      <c r="N36" s="67"/>
    </row>
    <row r="37" spans="2:19">
      <c r="C37" s="37">
        <f>C35-C15</f>
        <v>0</v>
      </c>
      <c r="D37" s="37">
        <f>D35-D15</f>
        <v>-3.8999999997031409E-3</v>
      </c>
      <c r="E37" s="37">
        <f>E35-E15</f>
        <v>3.3477499964646995E-3</v>
      </c>
      <c r="F37" s="37">
        <f t="shared" ref="F37:J37" si="12">F35-F15</f>
        <v>-2.1190550032770261E-3</v>
      </c>
      <c r="G37" s="37">
        <f t="shared" si="12"/>
        <v>4.3200944528507534E-3</v>
      </c>
      <c r="H37" s="37">
        <f t="shared" si="12"/>
        <v>4.427046802447876E-3</v>
      </c>
      <c r="I37" s="37">
        <f t="shared" si="12"/>
        <v>2.5499305629637092E-3</v>
      </c>
      <c r="J37" s="37">
        <f t="shared" si="12"/>
        <v>7.4545893585309386E-4</v>
      </c>
      <c r="M37" s="66" t="s">
        <v>150</v>
      </c>
      <c r="N37" s="67"/>
    </row>
    <row r="38" spans="2:19">
      <c r="M38" s="67"/>
      <c r="N38" s="67"/>
    </row>
    <row r="39" spans="2:19">
      <c r="M39" s="66" t="s">
        <v>151</v>
      </c>
      <c r="N39" s="67"/>
    </row>
    <row r="40" spans="2:19">
      <c r="M40" s="68" t="s">
        <v>152</v>
      </c>
      <c r="N40" s="67"/>
      <c r="Q40" s="64">
        <f>C22/C23</f>
        <v>-0.49620416743232854</v>
      </c>
      <c r="R40" s="64">
        <f t="shared" ref="R40:S40" si="13">D22/D23</f>
        <v>0.33047395857772843</v>
      </c>
      <c r="S40" s="64">
        <f t="shared" si="13"/>
        <v>0.38538034265603899</v>
      </c>
    </row>
    <row r="41" spans="2:19">
      <c r="M41" s="66" t="s">
        <v>153</v>
      </c>
      <c r="N41" s="67"/>
    </row>
    <row r="42" spans="2:19">
      <c r="M42" s="68" t="s">
        <v>154</v>
      </c>
      <c r="N42" s="67"/>
      <c r="Q42" s="64">
        <f>C22/'15,2DR'!C3</f>
        <v>-1.2245243692307695E-2</v>
      </c>
      <c r="R42" s="64">
        <f>D22/'15,2DR'!D3</f>
        <v>1.1600788123076944E-2</v>
      </c>
      <c r="S42" s="64">
        <f>E22/'15,2DR'!E3</f>
        <v>2.1369587545332351E-2</v>
      </c>
    </row>
    <row r="43" spans="2:19">
      <c r="M43" s="66" t="s">
        <v>155</v>
      </c>
      <c r="N43" s="67"/>
    </row>
    <row r="44" spans="2:19">
      <c r="M44" s="68" t="s">
        <v>156</v>
      </c>
      <c r="N44" s="67"/>
      <c r="Q44" s="64">
        <f>(C22+'15,2DR'!C18)/'15,2DR'!C3</f>
        <v>3.3712123076923076E-2</v>
      </c>
      <c r="R44" s="64">
        <f>(D22+'15,2DR'!D18)/'15,2DR'!D3</f>
        <v>5.5369708855677678E-2</v>
      </c>
      <c r="S44" s="64">
        <f>(E22+'15,2DR'!E18)/'15,2DR'!E3</f>
        <v>6.3863685343973853E-2</v>
      </c>
    </row>
    <row r="45" spans="2:19">
      <c r="M45" s="67"/>
      <c r="N45" s="67"/>
    </row>
    <row r="46" spans="2:19">
      <c r="M46" s="66" t="s">
        <v>157</v>
      </c>
      <c r="N46" s="67"/>
    </row>
    <row r="47" spans="2:19">
      <c r="M47" s="67"/>
      <c r="N47" s="67"/>
    </row>
    <row r="48" spans="2:19">
      <c r="M48" s="66" t="s">
        <v>158</v>
      </c>
      <c r="N48" s="67"/>
      <c r="Q48" s="37">
        <f>(C22+'15,2DR'!C18+'15,2DR'!C22)/5</f>
        <v>547.82199999999989</v>
      </c>
      <c r="R48" s="37">
        <f>(D22+'15,2DR'!D18+'15,2DR'!D22)/5</f>
        <v>1016.1112200000005</v>
      </c>
      <c r="S48" s="37">
        <f>(E22+'15,2DR'!E18+'15,2DR'!E22)/5</f>
        <v>1257.7693122000005</v>
      </c>
    </row>
  </sheetData>
  <mergeCells count="1">
    <mergeCell ref="M1:R1"/>
  </mergeCells>
  <phoneticPr fontId="8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9</vt:i4>
      </vt:variant>
      <vt:variant>
        <vt:lpstr>Intervalos com nome</vt:lpstr>
      </vt:variant>
      <vt:variant>
        <vt:i4>8</vt:i4>
      </vt:variant>
    </vt:vector>
  </HeadingPairs>
  <TitlesOfParts>
    <vt:vector size="17" baseType="lpstr">
      <vt:lpstr>7,1 Investimentos</vt:lpstr>
      <vt:lpstr>7,2Financiamento</vt:lpstr>
      <vt:lpstr>9Vendas</vt:lpstr>
      <vt:lpstr>10 CMV</vt:lpstr>
      <vt:lpstr>11 FSE</vt:lpstr>
      <vt:lpstr>12 Pessoal</vt:lpstr>
      <vt:lpstr>13Depreciações</vt:lpstr>
      <vt:lpstr>15,2DR</vt:lpstr>
      <vt:lpstr>16,2Bal</vt:lpstr>
      <vt:lpstr>'7,1 Investimentos'!Texto33</vt:lpstr>
      <vt:lpstr>'9Vendas'!Texto34</vt:lpstr>
      <vt:lpstr>'9Vendas'!Texto35</vt:lpstr>
      <vt:lpstr>'11 FSE'!Texto36</vt:lpstr>
      <vt:lpstr>'12 Pessoal'!Texto37</vt:lpstr>
      <vt:lpstr>'12 Pessoal'!Texto38</vt:lpstr>
      <vt:lpstr>'13Depreciações'!Texto40</vt:lpstr>
      <vt:lpstr>'7,1 Investimentos'!Texto47</vt:lpstr>
    </vt:vector>
  </TitlesOfParts>
  <Company>LIGHTENJIN, LDA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marlene.melo</dc:creator>
  <cp:lastModifiedBy>Nuno Madaleno</cp:lastModifiedBy>
  <cp:lastPrinted>2011-07-05T17:06:00Z</cp:lastPrinted>
  <dcterms:created xsi:type="dcterms:W3CDTF">2011-05-17T18:55:17Z</dcterms:created>
  <dcterms:modified xsi:type="dcterms:W3CDTF">2013-05-24T22:36:19Z</dcterms:modified>
</cp:coreProperties>
</file>